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A117CDBA-52CC-4661-8637-31D8E06450E6}" xr6:coauthVersionLast="36" xr6:coauthVersionMax="47" xr10:uidLastSave="{00000000-0000-0000-0000-000000000000}"/>
  <bookViews>
    <workbookView xWindow="-28920" yWindow="-120" windowWidth="29040" windowHeight="15840" tabRatio="847" firstSheet="7"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6" l="1"/>
  <c r="K17" i="6"/>
  <c r="E17" i="6"/>
  <c r="L71" i="13"/>
  <c r="K71" i="13"/>
  <c r="I71" i="13"/>
  <c r="I57" i="13"/>
  <c r="G71" i="13"/>
  <c r="E71" i="13"/>
  <c r="B57" i="13"/>
  <c r="L57" i="13"/>
  <c r="K57" i="13"/>
  <c r="G57" i="13"/>
  <c r="E57" i="13"/>
  <c r="L47" i="13"/>
  <c r="K47" i="13"/>
  <c r="I47" i="13"/>
  <c r="G47" i="13"/>
  <c r="E47" i="13"/>
  <c r="B47" i="13"/>
  <c r="L31" i="13"/>
  <c r="K31" i="13"/>
  <c r="I31" i="13"/>
  <c r="G31" i="13"/>
  <c r="E31" i="13"/>
  <c r="B31" i="13"/>
  <c r="L17" i="13"/>
  <c r="K17" i="13"/>
  <c r="E17" i="13"/>
  <c r="G17" i="13"/>
  <c r="K39" i="13"/>
  <c r="L39" i="13"/>
  <c r="B17" i="13"/>
  <c r="L36" i="13"/>
  <c r="K36" i="13"/>
  <c r="L43" i="13"/>
  <c r="K43" i="13"/>
  <c r="L28" i="13"/>
  <c r="K28" i="13"/>
  <c r="L41" i="13"/>
  <c r="K41" i="13"/>
  <c r="L30" i="13"/>
  <c r="L27" i="13"/>
  <c r="L26" i="13"/>
  <c r="L25" i="13"/>
  <c r="L24" i="13"/>
  <c r="L23" i="13"/>
  <c r="L22" i="13"/>
  <c r="K22" i="13"/>
  <c r="K23" i="13"/>
  <c r="K24" i="13"/>
  <c r="K25" i="13"/>
  <c r="K26" i="13"/>
  <c r="K27" i="13"/>
  <c r="K30" i="13"/>
  <c r="K7" i="13"/>
  <c r="L7" i="13"/>
  <c r="L6" i="13"/>
  <c r="N16" i="13"/>
  <c r="N14" i="13"/>
  <c r="N13" i="13"/>
  <c r="N12" i="13"/>
  <c r="N11" i="13"/>
  <c r="N10" i="13"/>
  <c r="N9" i="13"/>
  <c r="N8" i="13"/>
  <c r="N7" i="13"/>
  <c r="N6" i="13"/>
  <c r="N5" i="13"/>
  <c r="I69" i="13"/>
  <c r="E27" i="18" s="1"/>
  <c r="G69" i="13"/>
  <c r="D27" i="18" s="1"/>
  <c r="E69" i="13"/>
  <c r="C27" i="18" s="1"/>
  <c r="L68" i="13"/>
  <c r="K68" i="13"/>
  <c r="I63" i="13"/>
  <c r="E26" i="18" s="1"/>
  <c r="G63" i="13"/>
  <c r="D26" i="18" s="1"/>
  <c r="E63" i="13"/>
  <c r="C26" i="18" s="1"/>
  <c r="L62" i="13"/>
  <c r="K62" i="13"/>
  <c r="C22" i="4"/>
  <c r="C54" i="18"/>
  <c r="F48" i="18"/>
  <c r="F47" i="18"/>
  <c r="F46" i="18"/>
  <c r="F45" i="18"/>
  <c r="G46" i="18"/>
  <c r="H46" i="18"/>
  <c r="G47" i="18"/>
  <c r="H47" i="18" s="1"/>
  <c r="G48" i="18"/>
  <c r="H48" i="18" s="1"/>
  <c r="F27" i="18" l="1"/>
  <c r="K69" i="13"/>
  <c r="L69" i="13"/>
  <c r="G27" i="18" s="1"/>
  <c r="F26" i="18"/>
  <c r="L63" i="13"/>
  <c r="G26" i="18" s="1"/>
  <c r="K63" i="13"/>
  <c r="L54" i="13"/>
  <c r="L56" i="13"/>
  <c r="L53" i="13"/>
  <c r="L52" i="13"/>
  <c r="L44" i="13"/>
  <c r="L46" i="13"/>
  <c r="L42" i="13"/>
  <c r="L40" i="13"/>
  <c r="L38" i="13"/>
  <c r="L37" i="13"/>
  <c r="L8" i="13"/>
  <c r="L9" i="13"/>
  <c r="L10" i="13"/>
  <c r="L11" i="13"/>
  <c r="L12" i="13"/>
  <c r="L13" i="13"/>
  <c r="L14" i="13"/>
  <c r="L16" i="13"/>
  <c r="L5" i="13"/>
  <c r="H35" i="18"/>
  <c r="F44" i="18" l="1"/>
  <c r="F42" i="18"/>
  <c r="G44" i="18" l="1"/>
  <c r="G45" i="18"/>
  <c r="F43" i="18" l="1"/>
  <c r="F49" i="18" s="1"/>
  <c r="K54" i="13" l="1"/>
  <c r="K56" i="13"/>
  <c r="K53" i="13"/>
  <c r="K52" i="13"/>
  <c r="K44" i="13"/>
  <c r="K46" i="13"/>
  <c r="K42" i="13"/>
  <c r="K40" i="13"/>
  <c r="K38" i="13"/>
  <c r="K37" i="13"/>
  <c r="K16" i="13"/>
  <c r="K14" i="13"/>
  <c r="K13" i="13"/>
  <c r="K12" i="13"/>
  <c r="K11" i="13"/>
  <c r="K10" i="13"/>
  <c r="K9" i="13"/>
  <c r="K8" i="13"/>
  <c r="K6" i="13"/>
  <c r="K5" i="13"/>
  <c r="G43" i="18"/>
  <c r="H27" i="18"/>
  <c r="H26" i="18"/>
  <c r="C44" i="18" l="1"/>
  <c r="E22" i="18"/>
  <c r="D24" i="18"/>
  <c r="E24" i="18"/>
  <c r="D23" i="18"/>
  <c r="E23" i="18"/>
  <c r="I17" i="13"/>
  <c r="F52" i="18"/>
  <c r="H45" i="18"/>
  <c r="H43" i="18"/>
  <c r="G42" i="18"/>
  <c r="H42" i="18" s="1"/>
  <c r="E25" i="18" l="1"/>
  <c r="D25" i="18"/>
  <c r="G24" i="18"/>
  <c r="H24" i="18" s="1"/>
  <c r="D22" i="18"/>
  <c r="D21" i="18" s="1"/>
  <c r="G23" i="18"/>
  <c r="H23" i="18" s="1"/>
  <c r="E21" i="18"/>
  <c r="G25" i="18" l="1"/>
  <c r="H25" i="18" s="1"/>
  <c r="H44" i="18" l="1"/>
  <c r="C47" i="18" l="1"/>
  <c r="C48" i="18" s="1"/>
  <c r="H49" i="18"/>
  <c r="H50" i="18" s="1"/>
  <c r="C24" i="18"/>
  <c r="F24" i="18" s="1"/>
  <c r="C25" i="18"/>
  <c r="F25" i="18" s="1"/>
  <c r="C23" i="18" l="1"/>
  <c r="F23" i="18" s="1"/>
  <c r="C22" i="18" l="1"/>
  <c r="G22" i="18"/>
  <c r="G21" i="18" l="1"/>
  <c r="H21" i="18" s="1"/>
  <c r="H22" i="18"/>
  <c r="F22" i="18"/>
  <c r="F21" i="18" s="1"/>
  <c r="H30" i="18" s="1"/>
  <c r="C21" i="18"/>
  <c r="G4" i="18" l="1"/>
  <c r="C43" i="18"/>
  <c r="C42" i="18"/>
  <c r="C37" i="18"/>
  <c r="C38" i="18" s="1"/>
  <c r="C45" i="18" l="1"/>
  <c r="C46" i="18" l="1"/>
  <c r="C50" i="18" s="1"/>
  <c r="C55" i="18"/>
  <c r="C56" i="18" s="1"/>
  <c r="C49" i="18"/>
  <c r="C52"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<sst xmlns="http://schemas.openxmlformats.org/spreadsheetml/2006/main" count="921" uniqueCount="573">
  <si>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</si>
  <si>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 xml:space="preserve">Master of Science Ocean Science, Conservation &amp; Innovation </t>
    </r>
    <r>
      <rPr>
        <sz val="11"/>
        <color rgb="FF000000"/>
        <rFont val="Calibri"/>
        <family val="2"/>
        <scheme val="minor"/>
      </rPr>
      <t>- Parcours Science &amp; Society (MSc MARRES)</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</si>
  <si>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</si>
  <si>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</si>
  <si>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</si>
  <si>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</si>
  <si>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</si>
  <si>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</si>
  <si>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family val="2"/>
      </rPr>
      <t xml:space="preserve">Responsable de la formation (Nom Prénom) : </t>
    </r>
    <r>
      <rPr>
        <sz val="11"/>
        <color rgb="FF000000"/>
        <rFont val="Calibri"/>
        <family val="2"/>
      </rPr>
      <t>MOCQUET Christophe</t>
    </r>
  </si>
  <si>
    <r>
      <rPr>
        <b/>
        <sz val="11"/>
        <color rgb="FF000000"/>
        <rFont val="Calibri"/>
        <family val="2"/>
      </rPr>
      <t xml:space="preserve">Fonction : </t>
    </r>
    <r>
      <rPr>
        <sz val="11"/>
        <color rgb="FF000000"/>
        <rFont val="Calibri"/>
        <family val="2"/>
      </rPr>
      <t xml:space="preserve">Directeur du programme
</t>
    </r>
    <r>
      <rPr>
        <b/>
        <sz val="11"/>
        <color rgb="FF000000"/>
        <rFont val="Calibri"/>
        <family val="2"/>
      </rPr>
      <t xml:space="preserve">Grade : </t>
    </r>
    <r>
      <rPr>
        <sz val="11"/>
        <color rgb="FF000000"/>
        <rFont val="Calibri"/>
        <family val="2"/>
      </rPr>
      <t>Professeur contractuel</t>
    </r>
  </si>
  <si>
    <r>
      <rPr>
        <b/>
        <sz val="11"/>
        <color rgb="FF000000"/>
        <rFont val="Calibri"/>
        <family val="2"/>
      </rPr>
      <t xml:space="preserve">Téléphone :  </t>
    </r>
    <r>
      <rPr>
        <sz val="11"/>
        <color rgb="FF000000"/>
        <rFont val="Calibri"/>
        <family val="2"/>
      </rPr>
      <t xml:space="preserve">+33 4 89 15 42 01
</t>
    </r>
    <r>
      <rPr>
        <b/>
        <sz val="11"/>
        <color rgb="FF000000"/>
        <rFont val="Calibri"/>
        <family val="2"/>
      </rPr>
      <t>Mail :</t>
    </r>
    <r>
      <rPr>
        <sz val="11"/>
        <color rgb="FF000000"/>
        <rFont val="Calibri"/>
        <family val="2"/>
      </rPr>
      <t xml:space="preserve"> christophe.mocquet@univ-cotedazur.fr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</si>
  <si>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La formation cible la demande croissante du marché du travail en lien avec une meilleure compréhension, protection et valorisation des ressources marines, couvrant divers secteurs scientifiques et socio-économiques. Elle forme aux métiers de la recherche, de la conservation, en bureaux d’études environnementaux et dans l’innovation et l'entrepreneuriat.</t>
    </r>
  </si>
  <si>
    <r>
      <rPr>
        <b/>
        <sz val="11"/>
        <color rgb="FF000000"/>
        <rFont val="Calibri"/>
        <family val="2"/>
      </rPr>
      <t>Public visé :</t>
    </r>
    <r>
      <rPr>
        <sz val="11"/>
        <color rgb="FF000000"/>
        <rFont val="Calibri"/>
        <family val="2"/>
      </rPr>
      <t xml:space="preserve"> Etudiants souhaitant combiner les dimensions scientifiques et socio-économiques pour développer des solutions durables pour l'océan</t>
    </r>
  </si>
  <si>
    <t>Cycle du diplôme</t>
  </si>
  <si>
    <t>Master</t>
  </si>
  <si>
    <t>Niveau d'entrée minimal (bac, bac+1, bac+2 …) :</t>
  </si>
  <si>
    <t>Bac+3</t>
  </si>
  <si>
    <t>Niveau estimé de sortie  bac, bac+1, bac+2 ...) :</t>
  </si>
  <si>
    <t>Bac+5</t>
  </si>
  <si>
    <r>
      <rPr>
        <b/>
        <sz val="11"/>
        <color rgb="FF000000"/>
        <rFont val="Calibri"/>
        <family val="2"/>
      </rPr>
      <t>Prérequis :</t>
    </r>
    <r>
      <rPr>
        <sz val="11"/>
        <color rgb="FF000000"/>
        <rFont val="Calibri"/>
        <family val="2"/>
      </rPr>
      <t xml:space="preserve"> Programme recherche qui requiert une solide formation en sciences de la vie (bac+3) ou autre discipline avec un programme de remise à niveau</t>
    </r>
  </si>
  <si>
    <r>
      <rPr>
        <b/>
        <sz val="11"/>
        <color rgb="FF000000"/>
        <rFont val="Calibri"/>
        <family val="2"/>
        <scheme val="minor"/>
      </rPr>
      <t xml:space="preserve">Objectif pédagogique exprimé en compétences/métiers : 
</t>
    </r>
    <r>
      <rPr>
        <sz val="11"/>
        <color rgb="FF000000"/>
        <rFont val="Calibri"/>
        <family val="2"/>
        <scheme val="minor"/>
      </rPr>
      <t>Notre programme adopte une approche interdisciplinaire et un fort contact avec le monde professionel, élargissant ainsi les perspectives d'emploi des étudiants dans les domaines de la recherche, de la conservation et de l'innovation, tant dans le secteur public que privé. Cette formation les prépare à devenir des spécialistes polyvalents et à esprit critique, essentiels pour adresser les défis actuels et futurs liés aux océans. Nos diplômés se distinguent comme chercheurs, experts en conservation, consultants environnementaux ou entrepreneurs innovants.</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</si>
  <si>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</si>
  <si>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</si>
  <si>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</si>
  <si>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</si>
  <si>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</si>
  <si>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</si>
  <si>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</si>
  <si>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</si>
  <si>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rPr>
      <t xml:space="preserve">Logistique (lieu de la formation, capacité salle, spécificités salles) :
</t>
    </r>
    <r>
      <rPr>
        <sz val="11"/>
        <color rgb="FF000000"/>
        <rFont val="Calibri"/>
        <family val="2"/>
      </rPr>
      <t>Campus Les Lucioles - 2 salles de cours dédiées (l'une ayant une capacité de 40 personnes, l'autre de 25 personnes) et une salle d'étude, 2 bureaux, un laboratoire.</t>
    </r>
  </si>
  <si>
    <r>
      <rPr>
        <b/>
        <sz val="11"/>
        <color rgb="FF000000"/>
        <rFont val="Calibri"/>
        <family val="2"/>
      </rPr>
      <t xml:space="preserve">Langue(s) d’enseignement : </t>
    </r>
    <r>
      <rPr>
        <sz val="11"/>
        <color rgb="FF000000"/>
        <rFont val="Calibri"/>
        <family val="2"/>
      </rPr>
      <t>Anglais</t>
    </r>
  </si>
  <si>
    <r>
      <rPr>
        <b/>
        <sz val="11"/>
        <color rgb="FF000000"/>
        <rFont val="Calibri"/>
        <family val="2"/>
      </rPr>
      <t>Nombre visé de participants par session :</t>
    </r>
    <r>
      <rPr>
        <sz val="11"/>
        <color rgb="FF000000"/>
        <rFont val="Calibri"/>
        <family val="2"/>
      </rPr>
      <t xml:space="preserve"> entre 15 et 20 par année d'étude, soit entre 30 et 40 au total par année universitaire (MSc 1 + MSc 2) + échanges internationaux semestriels</t>
    </r>
  </si>
  <si>
    <r>
      <rPr>
        <b/>
        <sz val="11"/>
        <color rgb="FF000000"/>
        <rFont val="Calibri"/>
        <family val="2"/>
      </rPr>
      <t>Nombre de sessions par an et périodes de l’année :</t>
    </r>
    <r>
      <rPr>
        <sz val="11"/>
        <color rgb="FF000000"/>
        <rFont val="Calibri"/>
        <family val="2"/>
      </rPr>
      <t xml:space="preserve"> 1 session par an, avec rentrée fin aout</t>
    </r>
  </si>
  <si>
    <t>Durée de la formation</t>
  </si>
  <si>
    <t>2 ans</t>
  </si>
  <si>
    <r>
      <rPr>
        <b/>
        <sz val="11"/>
        <color rgb="FF000000"/>
        <rFont val="Calibri"/>
        <family val="2"/>
        <scheme val="minor"/>
      </rPr>
      <t>Rythme de la formation (journée, soir, samedi, alternance, séquences de cours groupés, cours du soir, séance de regroupement…) :</t>
    </r>
    <r>
      <rPr>
        <sz val="11"/>
        <color rgb="FF000000"/>
        <rFont val="Calibri"/>
        <family val="2"/>
        <scheme val="minor"/>
      </rPr>
      <t xml:space="preserve"> Plein temps.</t>
    </r>
  </si>
  <si>
    <t>Stage</t>
  </si>
  <si>
    <r>
      <rPr>
        <b/>
        <sz val="11"/>
        <color rgb="FF000000"/>
        <rFont val="Calibri"/>
        <family val="2"/>
      </rPr>
      <t xml:space="preserve">Durée du stage : </t>
    </r>
    <r>
      <rPr>
        <sz val="11"/>
        <color rgb="FF000000"/>
        <rFont val="Calibri"/>
        <family val="2"/>
      </rPr>
      <t>4 à 6 mois en MSc 1 et 6 mois en MSc 2</t>
    </r>
  </si>
  <si>
    <r>
      <rPr>
        <b/>
        <sz val="11"/>
        <color rgb="FF000000"/>
        <rFont val="Calibri"/>
        <family val="2"/>
        <scheme val="minor"/>
      </rPr>
      <t xml:space="preserve">Partenariat public ou privé financier : </t>
    </r>
    <r>
      <rPr>
        <sz val="11"/>
        <color rgb="FF000000"/>
        <rFont val="Calibri"/>
        <family val="2"/>
        <scheme val="minor"/>
      </rPr>
      <t>Taxe d'apprentissage, mécènat.</t>
    </r>
  </si>
  <si>
    <r>
      <rPr>
        <b/>
        <sz val="11"/>
        <color rgb="FF000000"/>
        <rFont val="Calibri"/>
        <family val="2"/>
        <scheme val="minor"/>
      </rPr>
      <t xml:space="preserve">Partenariat public ou privé académique : </t>
    </r>
    <r>
      <rPr>
        <sz val="11"/>
        <color rgb="FF000000"/>
        <rFont val="Calibri"/>
        <family val="2"/>
        <scheme val="minor"/>
      </rPr>
      <t>Programme ouvert aux dimensions socio-économiques de l'océan, nécessitant l'apport de compétences d'acteurs extérieurs à l'Université dans la sphère publique (EPST comme CNRS, INRIA, INRAE, INSERM) et privée (start-up, PME, industrie).</t>
    </r>
  </si>
  <si>
    <t>Informations complémentaires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</si>
  <si>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</si>
  <si>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très favorable, programme stratégique IDEX/UniCA.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</si>
  <si>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</si>
  <si>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</si>
  <si>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</si>
  <si>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</si>
  <si>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</si>
  <si>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</si>
  <si>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</si>
  <si>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</si>
  <si>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family val="2"/>
        <scheme val="minor"/>
      </rPr>
      <t xml:space="preserve">Le programme offre une manière innovante et interdisciplinaire de comprendre les interdépendances entre les aspects scientifiques, sociétaux et économiques de l'océan. 
Pour y parvenir, des cours en sciences marines, analyse de données, chimie et biotechnologie, droit, management et développement personnel sont donnés. Les objectifs principaux sont :
•pour la </t>
    </r>
    <r>
      <rPr>
        <b/>
        <sz val="11"/>
        <color rgb="FF000000"/>
        <rFont val="Calibri"/>
        <family val="2"/>
        <scheme val="minor"/>
      </rPr>
      <t xml:space="preserve">recherche </t>
    </r>
    <r>
      <rPr>
        <sz val="11"/>
        <color rgb="FF000000"/>
        <rFont val="Calibri"/>
        <family val="2"/>
        <scheme val="minor"/>
      </rPr>
      <t xml:space="preserve">: acquérir des connaissances scientifiques de haut niveau, développer un esprit critique et adopter une démarche scientifique en toutes circonstances
•pour la </t>
    </r>
    <r>
      <rPr>
        <b/>
        <sz val="11"/>
        <color rgb="FF000000"/>
        <rFont val="Calibri"/>
        <family val="2"/>
        <scheme val="minor"/>
      </rPr>
      <t xml:space="preserve">conservation </t>
    </r>
    <r>
      <rPr>
        <sz val="11"/>
        <color rgb="FF000000"/>
        <rFont val="Calibri"/>
        <family val="2"/>
        <scheme val="minor"/>
      </rPr>
      <t xml:space="preserve">: évaluer les défis actuels et émergents liés aux océans, ainsi que leurs solutions possibles en fonction du contexte socio-économique
•pour le </t>
    </r>
    <r>
      <rPr>
        <b/>
        <sz val="11"/>
        <color rgb="FF000000"/>
        <rFont val="Calibri"/>
        <family val="2"/>
        <scheme val="minor"/>
      </rPr>
      <t xml:space="preserve">conseil en bureau d'étude </t>
    </r>
    <r>
      <rPr>
        <sz val="11"/>
        <color rgb="FF000000"/>
        <rFont val="Calibri"/>
        <family val="2"/>
        <scheme val="minor"/>
      </rPr>
      <t xml:space="preserve">: contribuer à une prise de décision avisée, en analysant la qualité et l'impact de l'environnement, et en adaptant la communication à un public ciblé
•pour </t>
    </r>
    <r>
      <rPr>
        <b/>
        <sz val="11"/>
        <color rgb="FF000000"/>
        <rFont val="Calibri"/>
        <family val="2"/>
        <scheme val="minor"/>
      </rPr>
      <t xml:space="preserve">l'innovation </t>
    </r>
    <r>
      <rPr>
        <sz val="11"/>
        <color rgb="FF000000"/>
        <rFont val="Calibri"/>
        <family val="2"/>
        <scheme val="minor"/>
      </rPr>
      <t>: développer des compétences entrepreneuriales et reconnaître et combiner le potentiel scientifique, économique et social des ressources marines.</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</si>
  <si>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</si>
  <si>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</si>
  <si>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Afin d'y parvenir, la formation s'appuie sur une approche pédagogique d'apprentissage mixte. Les modules d'enseignement sont généralement conçus en blocs d'apprentissage permettant aux étudiants de se préparer à leurs interactions en face à face avec les instructeurs grâce à un travail asynchrone préalable. Les blocs d'apprentissage sont composés de courtes capsules vidéo, d'activités préparatoires à un rythme autonome et de points de contrôle permettant aux étudiants d'évaluer leur progression. Les intéractions en face à face sont ainsi renforcées et enrichies par des échanges constructifs sous forme de récitations, d'ateliers et de discussions. Des visites sur le terrain et des laboratoires sont également mises en place afin d'enrichir leurs connaissances et compétences.
De plus, en collaboration avec des professionnels des secteurs public et privé, nous avons développé des projets pluriannuels (immersion projects). Les étudiants développent ces projets sur plusieurs années, de cohorte en cohorte. Cette approche à long terme permet aux étudiants de se préparer en amont à leur stage de première année, et à l'issue de celui-ci, d'utiliser du temps supplémentaire pour valoriser leur travail et encadrer ceux qui prendront la relève.
Enfin du mentorat est assuré par l'équipe de coordination afin de s'assurer de la bonne insertion des étudiants. Du coaching en ligne personnalisé est également proposé aux étudiants.</t>
  </si>
  <si>
    <t>2.3. Positionnement dans la stratégie de la composante et de l'établissement</t>
  </si>
  <si>
    <t>• Le positionnement et la valeur ajoutée de la formation au sein de la composante et de l'établissement</t>
  </si>
  <si>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MARRES fait partie de ces programme, il s'est développé en bénéficiant de la dynamique d'Université Côte d'Azur avec ses unités de recherche (CNRS, INRIA, INRAE, INSERM) et écoles partenaires (SKEMA). L'interdisciplinarité de la formation a conduit à s'ouvrir à des partenaires de recherche nationaux (IFREMER, Université de Corse, Sorbonne Université...) et internationaux (Centre Scientifique de Monaco, Université du Montenegro, consortium européen IMBRSea, Université de Turin, IIT Gênes...), ainsi qu'à des partenaires privés : associatiosn (tel que Coral Guardian et Blue Finance), start-up (tel que Blue Seeds et EverSa) et industriels (tel que ACRI-ST). Davantage de partenariats, notamment internationaux, sont à l'étude.
</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</si>
  <si>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</si>
  <si>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</si>
  <si>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Dans un monde qui commence enfin à comprendre l'importance de l'océan pour notre société, il est essentiel que les acteurs scientifiques, sociétaux et économiques travaillent ensemble. Ce programme est ouvert aux étudiants ayant une passion pour la thématique océan avec un intérêt pour la connexion entre les dimensions scientifiques et socio-économiques. 
Le MSc MARRES parcours Science &amp; Société s'ouvre à la recherche et requiert une solide formation en sciences de la vie obtenue grâce à une Licence dans une discipline connexe (biologie, conservation et/ou biochimie). Cependant, nous ouvrons régulièrement notre programme à des étudiants ayant d'autres formations (telles que l'ingénierie, la gestion, l'économie, la communication), à condition qu'ils puissent démontrer des niveaux exceptionnels de maturité, de motivation et une déjà bonne connaissance de la biologie en général, ou des sciences marines en particulier. Les candidats intéressés n'ayant pas de connaissances en sciences de la vie sont invités à suivre une formation de remise à niveau, tel que le DU Science Booster, ou pourraient être intéressés à la place par le parcours Blue Managers.
</t>
    </r>
    <r>
      <rPr>
        <b/>
        <sz val="11"/>
        <color rgb="FF000000"/>
        <rFont val="Calibri"/>
        <family val="2"/>
        <scheme val="minor"/>
      </rPr>
      <t xml:space="preserve">Effectifs attendus
</t>
    </r>
    <r>
      <rPr>
        <sz val="11"/>
        <color rgb="FF000000"/>
        <rFont val="Calibri"/>
        <family val="2"/>
        <scheme val="minor"/>
      </rPr>
      <t xml:space="preserve">Entre 15 et 20 étudiants par année d'étude, soit entre 30 et 40 au total par année universitaire (MSc 1 + MSc 2) + échanges internationaux semestriels
</t>
    </r>
    <r>
      <rPr>
        <b/>
        <sz val="11"/>
        <color rgb="FF000000"/>
        <rFont val="Calibri"/>
        <family val="2"/>
        <scheme val="minor"/>
      </rPr>
      <t xml:space="preserve">Tarifs préférentiels
</t>
    </r>
    <r>
      <rPr>
        <sz val="11"/>
        <color rgb="FF000000"/>
        <rFont val="Calibri"/>
        <family val="2"/>
        <scheme val="minor"/>
      </rPr>
      <t xml:space="preserve">Absence de tarif préférentiel en dehors de la grille figurant sur l'onglet 7 "soutenabilité Financière".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</si>
  <si>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</si>
  <si>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</si>
  <si>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</si>
  <si>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</si>
  <si>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</si>
  <si>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</si>
  <si>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IMBRSea (Erasmus+)</t>
  </si>
  <si>
    <t>consortium agreement IMBRSea</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</si>
  <si>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</si>
  <si>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</si>
  <si>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</si>
  <si>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</si>
  <si>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</si>
  <si>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</si>
  <si>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</si>
  <si>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</si>
  <si>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</si>
  <si>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La plupart des offres d'enseignement supérieur touchant au domaine marin restent cloisonnées soit sur des aspects scientifiques (sciences naturelles, chimie), soit socio-économiques (droit, économie, gestion). Notre étude de marché (gap analysis, voir ci-dessous) montre par exemple que sur les programmes visés, les aspects de droit et de management correspondent à moins de 10% des modules enseignés. Or, les enjeux actuels et émergents en lien avec l'océan impliquent de plus en plus des compétences venant de ces deux dimensions. Le MSc MARRES engage les étudiants dans une approche interdisciplinaire pour évaluer les ressources marines et leurs valeurs économiques et sociales, afin d'ouvrir les étudiants à une employabilité à la fois académique et managériale.
Exemples de métiers visés (codes ROME) : K202 Recherche scientifique, K2108 Enseignement supérieur, A1303 Ingénierie en agriculture et environnement naturel, H1206 Management en ingénierie d'études, recherche et développement, H1501 Direction de laboratoire d'analyse industrielle, M1301 Direction d'entreprises ou établissement public, M1403 Etudes et prospectives socio-économiques, G1202 Animation d'activités culturelles et ludiques, K2107 Enseignement général, H1302 Management et ingénierie Environnement, H1207 Rédaction technique, A1408 Elevage d'animaux sauvages, K1903 Défense et conseil juridique...</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</si>
  <si>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</si>
  <si>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</si>
  <si>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Notre étude de marché (gap analysis) a porté sur 13 offres de formations au niveau national et international portant sur les aspects scientifiques, techniques et/ou socio-économiques des ressources marine s: University of Sydney, MacQuarie (Sydney), Southern Cross University (bachelor et master), Université Libre de Bruxelles, Université de La Rochelle, University of Western Australia, University of York, Oregon State University, UQAR (Rimouski), Université Hassan 2 Maroc, Université de Nantes, Université Bretagne Occidentale.
Les dimensions suivantes ont été quantifiées pour chacune de ces formations : Biologie marine / Océanographie, analyses de données environnementales, Océanographie physique / Génie maritime, Gestion de l'environnement / Développement durable, Biologie (non marine) / Chimie, Droit, Fondamentaux de la gestion. Pour chacun de ces aspects, une liste de connaissances et compétences associées a été proposé à un panel de 100 personnes (anciens étudiants de programmes en sciences marines et professionels du secteur - possibles employeurs de nos étudiants). Cette étude nous a permis d'identifier les éléments les plus importants à transmettre aux étudiants pour maximiser leur employabilité.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</si>
  <si>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</si>
  <si>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</si>
  <si>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</si>
  <si>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</si>
  <si>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</si>
  <si>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</si>
  <si>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</si>
  <si>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</si>
  <si>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</si>
  <si>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</si>
  <si>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</si>
  <si>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</si>
  <si>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</si>
  <si>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Master of Marine Science and Management</t>
  </si>
  <si>
    <t>Univesity of Sydney</t>
  </si>
  <si>
    <t>Public</t>
  </si>
  <si>
    <t>1 an et demi (1300h eq)</t>
  </si>
  <si>
    <t xml:space="preserve">21 700 € </t>
  </si>
  <si>
    <t>principalement presentiel</t>
  </si>
  <si>
    <t>NC</t>
  </si>
  <si>
    <t>N/A</t>
  </si>
  <si>
    <t>MacQuarie (Sydney)</t>
  </si>
  <si>
    <t>Privé</t>
  </si>
  <si>
    <t xml:space="preserve">25 900 € </t>
  </si>
  <si>
    <t>Southern Cross University</t>
  </si>
  <si>
    <t>2 ans (1500h eq + stage)</t>
  </si>
  <si>
    <t xml:space="preserve">60 000 € </t>
  </si>
  <si>
    <t>Master Marine and Lacustrine Science And Management</t>
  </si>
  <si>
    <t>Université Libre de Bruxelles</t>
  </si>
  <si>
    <t>8 350 €</t>
  </si>
  <si>
    <t>Master Sciences pour l’environnement parcours Gestion de l’environnement et écologie littorale</t>
  </si>
  <si>
    <t>Université de La Rochelle</t>
  </si>
  <si>
    <t>7 540 €</t>
  </si>
  <si>
    <t>Master of Environmental Science: Marine and Coastal Management</t>
  </si>
  <si>
    <t>University of Western Australia</t>
  </si>
  <si>
    <t>1 an (900h eq)</t>
  </si>
  <si>
    <t xml:space="preserve">28 000 € </t>
  </si>
  <si>
    <t>MSc Marine Environmental Management</t>
  </si>
  <si>
    <t>University of York</t>
  </si>
  <si>
    <t xml:space="preserve">40 000 € </t>
  </si>
  <si>
    <t>Marine Resource Management Program</t>
  </si>
  <si>
    <t>Oregon State University</t>
  </si>
  <si>
    <t xml:space="preserve">24 500 € </t>
  </si>
  <si>
    <t>Specialized Graduate Studies In Marine Resource Management</t>
  </si>
  <si>
    <t>UQAR (Rimouski)</t>
  </si>
  <si>
    <t xml:space="preserve">15 200 € </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</si>
  <si>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</si>
  <si>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</si>
  <si>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</si>
  <si>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</si>
  <si>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</si>
  <si>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</si>
  <si>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</si>
  <si>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</si>
  <si>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</si>
  <si>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</si>
  <si>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</si>
  <si>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</si>
  <si>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</si>
  <si>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</si>
  <si>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</si>
  <si>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</si>
  <si>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VILLERS Frédéric</t>
  </si>
  <si>
    <t>Chef de projet</t>
  </si>
  <si>
    <t>OFB - Office Francais de la Biodiversité</t>
  </si>
  <si>
    <t>frederic.villers@ofb.fr</t>
  </si>
  <si>
    <t>implémentation du droit environnemental, opérations d'aires marines protégées, étude d'impact environnemental</t>
  </si>
  <si>
    <t>COMEAU Steeve</t>
  </si>
  <si>
    <t>C</t>
  </si>
  <si>
    <t>CNRS / Sorbonne Université</t>
  </si>
  <si>
    <t>steeve.comeau@imev.fr</t>
  </si>
  <si>
    <t>FAILLETTAZ Robin</t>
  </si>
  <si>
    <t>Chercheur</t>
  </si>
  <si>
    <t xml:space="preserve">IFREMER </t>
  </si>
  <si>
    <t>robin.faillettaz@ifremer.fr</t>
  </si>
  <si>
    <t>pecheries, dispersion larvaire, modelisation numérique</t>
  </si>
  <si>
    <t>BOTTEIN Marie Yasmine</t>
  </si>
  <si>
    <t>E/C</t>
  </si>
  <si>
    <t>marie-yasmine.bottein@univ-cotedazur.fr</t>
  </si>
  <si>
    <t>ARMENI Juliette</t>
  </si>
  <si>
    <t>Pole Mer</t>
  </si>
  <si>
    <t>armeni@polemer.fr</t>
  </si>
  <si>
    <t>biotechnologie marine, aquaculture et peche responsable, acteurs économiques de la croissance bleue en Méditerranée</t>
  </si>
  <si>
    <t>FURLA Paola</t>
  </si>
  <si>
    <t>paola.furla@univ-cotedazur.fr</t>
  </si>
  <si>
    <t>BREHIN Florian</t>
  </si>
  <si>
    <t>Chargé d'affaire</t>
  </si>
  <si>
    <t>CREOCEAN</t>
  </si>
  <si>
    <t>florian.brehin@creocean.fr</t>
  </si>
  <si>
    <t>étude d'impact environnemental</t>
  </si>
  <si>
    <t>MANGIALAJO Luisa</t>
  </si>
  <si>
    <t>luisa.passeron-mangialajo@univ-cotedazur.fr</t>
  </si>
  <si>
    <t>PAJOT Anne</t>
  </si>
  <si>
    <t>Post doc</t>
  </si>
  <si>
    <t>CEA</t>
  </si>
  <si>
    <t>anne.pajot@cea.fr</t>
  </si>
  <si>
    <t>biotechnologie marine, bioprocédés des microalgues</t>
  </si>
  <si>
    <t>ROTTINGER Eric</t>
  </si>
  <si>
    <t>CNRS / Université Côte d'Azur</t>
  </si>
  <si>
    <t>eric.rottinger@univ-cotedazur.fr</t>
  </si>
  <si>
    <t>AMIEL Aldine</t>
  </si>
  <si>
    <t>Ingénieur de recherche</t>
  </si>
  <si>
    <t>CNRS Université Côte d'Azur</t>
  </si>
  <si>
    <t>aldine.amiel@univ-cotedazur.fr</t>
  </si>
  <si>
    <t>aquariologie, conservation, éthique en science</t>
  </si>
  <si>
    <t>MARTIN Jean-Christophe</t>
  </si>
  <si>
    <t>jean-christophe.martin@univ-cotedazur.fr</t>
  </si>
  <si>
    <t>BONNEFOND Hubert</t>
  </si>
  <si>
    <t>Entrepreneur et consultant</t>
  </si>
  <si>
    <t>DareWin</t>
  </si>
  <si>
    <t>hubert.bonnefond@inria.fr</t>
  </si>
  <si>
    <t>entrepreneuriat, innovation, consultance en entreprise</t>
  </si>
  <si>
    <t>DURIEUX Eric</t>
  </si>
  <si>
    <t>Université de Corse</t>
  </si>
  <si>
    <t>eric.durieux@univ-corse.fr</t>
  </si>
  <si>
    <t>MANGIN Antoine</t>
  </si>
  <si>
    <t>Directeur scientifique</t>
  </si>
  <si>
    <t>ACRI-ST</t>
  </si>
  <si>
    <t>antoine.mangin@acri-st.fr</t>
  </si>
  <si>
    <t>télédetection par satellite, couleur de l'océan, intégration des sciences participatives</t>
  </si>
  <si>
    <t>DELLAUX Julien</t>
  </si>
  <si>
    <t>julien.dellaux@univ-cotedazur.fr</t>
  </si>
  <si>
    <t>DENIS Vincent</t>
  </si>
  <si>
    <t>divers</t>
  </si>
  <si>
    <t>vincent.denis@gmail.com</t>
  </si>
  <si>
    <t>GUIGO Nathanael</t>
  </si>
  <si>
    <t>nathanael.guigo@univ-cotedazur.fr</t>
  </si>
  <si>
    <t>BOISSIN Denis</t>
  </si>
  <si>
    <t>Directeur de programme</t>
  </si>
  <si>
    <t>SKEMA</t>
  </si>
  <si>
    <t>denis.boissin@skema.edu</t>
  </si>
  <si>
    <t>économie de l'environnement</t>
  </si>
  <si>
    <t>SABOURAULT Cécile</t>
  </si>
  <si>
    <t>cecile.sabourault@univ-cotedazur.fr</t>
  </si>
  <si>
    <t>FAVIER Florent</t>
  </si>
  <si>
    <t>Entrepreneur</t>
  </si>
  <si>
    <t>Catalyses</t>
  </si>
  <si>
    <t>florent.favier@gmail.com</t>
  </si>
  <si>
    <t>communication, carrière, entrepreneuriat</t>
  </si>
  <si>
    <t>ADRIAENS Dominique</t>
  </si>
  <si>
    <t>Ghent University</t>
  </si>
  <si>
    <t>adriaens@ughent.be</t>
  </si>
  <si>
    <t>IMBERT Christophe</t>
  </si>
  <si>
    <t>INRIA Université Côte d'Azur</t>
  </si>
  <si>
    <t>christophe.imbert@inria.fr</t>
  </si>
  <si>
    <t>entrepreneuriat, innovation</t>
  </si>
  <si>
    <t>VARESE Cristina</t>
  </si>
  <si>
    <t>Université de Turin</t>
  </si>
  <si>
    <t>cristina.varese@unito.it</t>
  </si>
  <si>
    <t>MORENO Christophe</t>
  </si>
  <si>
    <t>Thales Alenia Space</t>
  </si>
  <si>
    <t>christophe.moreno@thales.fr</t>
  </si>
  <si>
    <t>Télédetection spatiale</t>
  </si>
  <si>
    <t>TOTAL ENSEIGNANTS</t>
  </si>
  <si>
    <t>TOTAL PROFESSIONNELS</t>
  </si>
  <si>
    <t>TOTAL ENSEIGNANTS + PROFESSIONNELS</t>
  </si>
  <si>
    <t>5. SELECTION</t>
  </si>
  <si>
    <t>Date d'ouverture de la campagne :</t>
  </si>
  <si>
    <t>Date de fermeture de la campagne :</t>
  </si>
  <si>
    <t>dimanche 15 juin 2025</t>
  </si>
  <si>
    <t>Date prévsionnelle de la commission de sélection :</t>
  </si>
  <si>
    <t xml:space="preserve">1 comité par mois </t>
  </si>
  <si>
    <t>Capacité d'accueil :</t>
  </si>
  <si>
    <t>20 par année d'étude</t>
  </si>
  <si>
    <t>PIECES CONSTITUTIVES DU DOSSIER</t>
  </si>
  <si>
    <t>CRITERES D'APPRECIATION</t>
  </si>
  <si>
    <t>Relevé de notes du baccalauréat :</t>
  </si>
  <si>
    <t>Non</t>
  </si>
  <si>
    <t>Matières examinées :</t>
  </si>
  <si>
    <t>Relevé de notes des études supérieures :</t>
  </si>
  <si>
    <t>Toutes mais un regard plus particulier sur les matières scientifiques</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</si>
  <si>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</si>
  <si>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</si>
  <si>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</si>
  <si>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</si>
  <si>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</si>
  <si>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</si>
  <si>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 min et 3 max.
Les référents doivent envoyer les lettres à partir de leur adresse mail professionnelle à l’adresse du MSc MARRES (msc-marres@univ-cotedazur.fr) avec comme objet du mail « Reference letter + name of the student ».</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</si>
  <si>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</si>
  <si>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</si>
  <si>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</si>
  <si>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</si>
  <si>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</si>
  <si>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</si>
  <si>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</si>
  <si>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</si>
  <si>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</si>
  <si>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</si>
  <si>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</si>
  <si>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</si>
  <si>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 :</t>
  </si>
  <si>
    <t>- Photo d'identité numérique
- Pièce d'identité
- Copie du dernier diplôme obtenu en anglais ou français (traduction officielle demandée)
- Formulaire d'autorisation de vérification des diplômes
- Questionnaire de visibilité MSc
- Avis d'imposition N-2
- Une vidéo de présentation de 4 min : 2 min de présentation du parcours de l'étudiant et de pourquoi choisir MARRES + 2 min de présentation d'un cas d'étude (le document à uploader est un PDF ne contenant qu’un lien Youtube vers la vidéo de 4 min).</t>
  </si>
  <si>
    <t>Entretien Oral :</t>
  </si>
  <si>
    <t xml:space="preserve">Oui </t>
  </si>
  <si>
    <r>
      <rPr>
        <sz val="11"/>
        <color rgb="FFFF0000"/>
        <rFont val="Calibri"/>
        <scheme val="minor"/>
      </rPr>
      <t xml:space="preserve">L'entretien oral en anglais, après </t>
    </r>
    <r>
      <rPr>
        <b/>
        <sz val="11"/>
        <color rgb="FFFF0000"/>
        <rFont val="Calibri"/>
        <scheme val="minor"/>
      </rPr>
      <t>présélection sur dossier,</t>
    </r>
    <r>
      <rPr>
        <sz val="11"/>
        <color rgb="FFFF0000"/>
        <rFont val="Calibri"/>
        <scheme val="minor"/>
      </rPr>
      <t xml:space="preserve"> évalue la motivation des candidats et leur compréhension des aspects interdisciplinaires. Il permet d'apprécier leur capacité à exprimer des idées de manière claire et cohérente, témoignant ainsi d'une préparation sérieuse.</t>
    </r>
  </si>
  <si>
    <t>6. MAQUETTE</t>
  </si>
  <si>
    <t>Semestre 1</t>
  </si>
  <si>
    <t>UE DISCIPLINAIRES</t>
  </si>
  <si>
    <t xml:space="preserve">Nombre à choisir par l'étudiant : </t>
  </si>
  <si>
    <r>
      <rPr>
        <sz val="11"/>
        <color rgb="FF000000"/>
        <rFont val="Calibri"/>
      </rPr>
      <t>Toutes les UE sont obligatoires (30 ECTS), sauf PROLOG et Option transverse (</t>
    </r>
    <r>
      <rPr>
        <sz val="11"/>
        <color rgb="FFFF0000"/>
        <rFont val="Calibri"/>
      </rPr>
      <t>1</t>
    </r>
    <r>
      <rPr>
        <sz val="11"/>
        <color rgb="FF000000"/>
        <rFont val="Calibri"/>
      </rPr>
      <t xml:space="preserve"> ECTS optionnel).</t>
    </r>
  </si>
  <si>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</si>
  <si>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</si>
  <si>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</si>
  <si>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</si>
  <si>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</si>
  <si>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</si>
  <si>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</si>
  <si>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</si>
  <si>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</si>
  <si>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</si>
  <si>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</si>
  <si>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PROLOG | Level up class (optionnel)</t>
  </si>
  <si>
    <t>/</t>
  </si>
  <si>
    <t>Pas d'ECUE</t>
  </si>
  <si>
    <t>Mutualisée</t>
  </si>
  <si>
    <t>NON</t>
  </si>
  <si>
    <t>Mutualisé avec DU MARRES Science Booster - Porté par DU MARRES Science Booster</t>
  </si>
  <si>
    <t>BLUE | Blue Sustainable Development (obligatoire)</t>
  </si>
  <si>
    <t>SCAN | The Scientific Adventure (obligatoire)</t>
  </si>
  <si>
    <t>5 groupes TD</t>
  </si>
  <si>
    <t>MARECO | Marine Ecology &amp; Conservation (obligatoire)</t>
  </si>
  <si>
    <t>DEPICT | Depict Marine Biodiversity (obligatoire)</t>
  </si>
  <si>
    <t>MARCEL | Marine Resource &amp; Environmental Law (obligatoire)</t>
  </si>
  <si>
    <t>SKILLS | Transferable skills (obligatoire)</t>
  </si>
  <si>
    <t>3 groupes TD</t>
  </si>
  <si>
    <t>IMMERS1 | Immersion project, phase 1 (obligatoire)</t>
  </si>
  <si>
    <t>CAPS1 | Capstone, phase 1 (obligatoire)</t>
  </si>
  <si>
    <t>Option transverse (optionnel)</t>
  </si>
  <si>
    <t>Bonus / Malus engagement (de -0.1 à +0.1 GPA)</t>
  </si>
  <si>
    <t>Semestre 2</t>
  </si>
  <si>
    <r>
      <rPr>
        <sz val="11"/>
        <color rgb="FF000000"/>
        <rFont val="Calibri"/>
      </rPr>
      <t>Toutes les UE sont obligatoires (30 ECTS), sauf Option transverse (</t>
    </r>
    <r>
      <rPr>
        <sz val="11"/>
        <color rgb="FFFF0000"/>
        <rFont val="Calibri"/>
      </rPr>
      <t>1</t>
    </r>
    <r>
      <rPr>
        <sz val="11"/>
        <color rgb="FF000000"/>
        <rFont val="Calibri"/>
      </rPr>
      <t xml:space="preserve"> ECTS optionnel).</t>
    </r>
  </si>
  <si>
    <t>REMOTE | Response of Organisms to the Environment (obligatoire)</t>
  </si>
  <si>
    <t> </t>
  </si>
  <si>
    <t>2 groupes TD</t>
  </si>
  <si>
    <t>MALM | Multivariate Analysis &amp; Modeling (obligatoire)</t>
  </si>
  <si>
    <t>NARVAL | Natural Resource Valorisation (obligatoire)</t>
  </si>
  <si>
    <t>ENOV1 | Entrepreneurship &amp; Innovation, phase 1 (obligatoire)</t>
  </si>
  <si>
    <t>2 groupes</t>
  </si>
  <si>
    <t>IMMERS2 | Immersion project, phase 2 (obligatoire)</t>
  </si>
  <si>
    <t>CAPS2 | Capstone, phase 2 (obligatoire)</t>
  </si>
  <si>
    <t>Semestre 3</t>
  </si>
  <si>
    <t>FIREBAC | Fisheries Biology, Conservation &amp; Management (obligatoire)</t>
  </si>
  <si>
    <t>EQUAL | Environmental Quality &amp; Impact Assessment (obligatoire)</t>
  </si>
  <si>
    <t>MARTEK | Practical Marine Biotechnology (obligatoire)</t>
  </si>
  <si>
    <t>SENSAI | Ocean Remote Sensing &amp; Artificial Intelligence (obligatoire)</t>
  </si>
  <si>
    <t>UNEX | Unexpected potentials of Marine Resources (obligatoire)</t>
  </si>
  <si>
    <t>ENOV2 | Entrepreneurship &amp; Innovation, phase 2 (obligatoire)</t>
  </si>
  <si>
    <t>IMMERS3 | Immersion project, phase 3 (obligatoire)</t>
  </si>
  <si>
    <t>CAPS3 | Capstone, phase 3 (obligatoire)</t>
  </si>
  <si>
    <t>Semestre 4</t>
  </si>
  <si>
    <r>
      <rPr>
        <sz val="11"/>
        <color rgb="FF000000"/>
        <rFont val="Calibri"/>
      </rPr>
      <t>Toutes les UE sont obligatoires (30 ECTS), sauf Option transverse (</t>
    </r>
    <r>
      <rPr>
        <sz val="11"/>
        <color rgb="FFFF0000"/>
        <rFont val="Calibri"/>
      </rPr>
      <t xml:space="preserve">1 </t>
    </r>
    <r>
      <rPr>
        <sz val="11"/>
        <color rgb="FF000000"/>
        <rFont val="Calibri"/>
      </rPr>
      <t>ECTS optionnel).</t>
    </r>
  </si>
  <si>
    <t>THESIS | End-of-study internship (obligatoire)</t>
  </si>
  <si>
    <t>CAPS4 | Capstone, phase 4 (obligatoire)</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</si>
  <si>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</si>
  <si>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</si>
  <si>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</si>
  <si>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</si>
  <si>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</si>
  <si>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</si>
  <si>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</si>
  <si>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</si>
  <si>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</si>
  <si>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</si>
  <si>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</si>
  <si>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</si>
  <si>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</si>
  <si>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</si>
  <si>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sur 1 an - Revenu brut global (Foyer fiscal UE) : se situe entre 40 001 et 60 000 €</t>
  </si>
  <si>
    <t>Droit d'inscription n°3 (DI 3):</t>
  </si>
  <si>
    <t>Tarif sur 1 an - Revenu brut global (Foyer fiscal UE) : se situe entre 30 001 et  40 000€</t>
  </si>
  <si>
    <t>Droit d'inscription n°4 (DI 4):</t>
  </si>
  <si>
    <t>Tarif sur 1 an - Revenu brut global (Foyer fiscal UE) : inférieur à 30 000€</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</si>
  <si>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</si>
  <si>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</si>
  <si>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</si>
  <si>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</si>
  <si>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</si>
  <si>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</si>
  <si>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</si>
  <si>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</si>
  <si>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</si>
  <si>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</si>
  <si>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</si>
  <si>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</si>
  <si>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</si>
  <si>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</si>
  <si>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</si>
  <si>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</si>
  <si>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</si>
  <si>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</si>
  <si>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</si>
  <si>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</si>
  <si>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</si>
  <si>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</si>
  <si>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</si>
  <si>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</si>
  <si>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</si>
  <si>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</si>
  <si>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</si>
  <si>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</si>
  <si>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</si>
  <si>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</si>
  <si>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</si>
  <si>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</si>
  <si>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</si>
  <si>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</si>
  <si>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</si>
  <si>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</si>
  <si>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</si>
  <si>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</si>
  <si>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</si>
  <si>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</si>
  <si>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</si>
  <si>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</si>
  <si>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</si>
  <si>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</si>
  <si>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</si>
  <si>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</si>
  <si>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</si>
  <si>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</si>
  <si>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</si>
  <si>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</si>
  <si>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</si>
  <si>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</si>
  <si>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</si>
  <si>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</si>
  <si>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</si>
  <si>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</si>
  <si>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</si>
  <si>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</si>
  <si>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</si>
  <si>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</si>
  <si>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</si>
  <si>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</si>
  <si>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</si>
  <si>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</si>
  <si>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</si>
  <si>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</si>
  <si>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</si>
  <si>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</si>
  <si>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</si>
  <si>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</si>
  <si>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</si>
  <si>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</si>
  <si>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</si>
  <si>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</si>
  <si>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 xml:space="preserve">Un seul groupe nécessaire sauf modules particuliers pour 30% des TD  (200h TD) &gt; 10k€ </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</si>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</sst>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sz val="11"/>
      <color theme="1"/>
      <name val="Calibri"/>
      <family val="2"/>
    </font>
    <font>
      <b/>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1"/>
      <color rgb="FFFF0000"/>
      <name val="Calibri"/>
      <family val="2"/>
    </font>
    <font>
      <sz val="11"/>
      <color rgb="FF000000"/>
      <name val="Calibri"/>
      <family val="2"/>
    </font>
    <font>
      <b/>
      <sz val="11"/>
      <color rgb="FF000000"/>
      <name val="Calibri"/>
      <family val="2"/>
    </font>
    <font>
      <b/>
      <sz val="11"/>
      <color rgb="FF000000"/>
      <name val="Calibri"/>
      <family val="2"/>
      <scheme val="minor"/>
    </font>
    <font>
      <i/>
      <sz val="9"/>
      <color rgb="FF000000"/>
      <name val="Calibri"/>
      <family val="2"/>
      <scheme val="minor"/>
    </font>
    <font>
      <sz val="9"/>
      <color rgb="FF000000"/>
      <name val="Calibri"/>
      <family val="2"/>
      <scheme val="minor"/>
    </font>
    <font>
      <b/>
      <sz val="14"/>
      <name val="Calibri"/>
      <family val="2"/>
    </font>
    <font>
      <b/>
      <sz val="12"/>
      <color rgb="FF000000"/>
      <name val="Calibri"/>
      <family val="2"/>
    </font>
    <font>
      <sz val="12"/>
      <color rgb="FF000000"/>
      <name val="Calibri"/>
      <family val="2"/>
    </font>
    <font>
      <sz val="11"/>
      <name val="Calibri"/>
      <family val="2"/>
    </font>
    <font>
      <sz val="11"/>
      <color theme="1" tint="0.499984740745262"/>
      <name val="Calibri"/>
      <family val="2"/>
      <scheme val="minor"/>
    </font>
    <font>
      <sz val="11"/>
      <color theme="1" tint="0.499984740745262"/>
      <name val="Calibri"/>
      <family val="2"/>
    </font>
    <font>
      <sz val="9"/>
      <color rgb="FFFF0000"/>
      <name val="Calibri"/>
      <family val="2"/>
      <scheme val="minor"/>
    </font>
    <font>
      <sz val="11"/>
      <color rgb="FFFF0000"/>
      <name val="Calibri"/>
      <scheme val="minor"/>
    </font>
    <font>
      <b/>
      <sz val="11"/>
      <color rgb="FFFF0000"/>
      <name val="Calibri"/>
      <scheme val="minor"/>
    </font>
    <font>
      <sz val="11"/>
      <color rgb="FF000000"/>
      <name val="Calibri"/>
    </font>
    <font>
      <sz val="11"/>
      <color rgb="FFFF0000"/>
      <name val="Calibri"/>
    </font>
  </fonts>
  <fills count="2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2CC"/>
        <bgColor rgb="FF000000"/>
      </patternFill>
    </fill>
    <fill>
      <patternFill patternType="solid">
        <fgColor rgb="FFD9D9D9"/>
        <bgColor rgb="FF000000"/>
      </patternFill>
    </fill>
    <fill>
      <patternFill patternType="solid">
        <fgColor rgb="FFFFFFFF"/>
        <bgColor rgb="FF000000"/>
      </patternFill>
    </fill>
    <fill>
      <patternFill patternType="solid">
        <fgColor rgb="FFBDD7EE"/>
        <bgColor rgb="FF000000"/>
      </patternFill>
    </fill>
    <fill>
      <patternFill patternType="solid">
        <fgColor theme="7" tint="0.39997558519241921"/>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medium">
        <color rgb="FF000000"/>
      </right>
      <top style="thin">
        <color indexed="64"/>
      </top>
      <bottom style="thin">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medium">
        <color rgb="FF000000"/>
      </right>
      <top/>
      <bottom style="thin">
        <color indexed="64"/>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style="thin">
        <color rgb="FF000000"/>
      </top>
      <bottom style="thin">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rgb="FF000000"/>
      </bottom>
      <diagonal/>
    </border>
    <border>
      <left/>
      <right style="thin">
        <color indexed="64"/>
      </right>
      <top/>
      <bottom style="thin">
        <color rgb="FF000000"/>
      </bottom>
      <diagonal/>
    </border>
    <border>
      <left style="thin">
        <color indexed="64"/>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indexed="64"/>
      </left>
      <right style="medium">
        <color rgb="FF000000"/>
      </right>
      <top/>
      <bottom/>
      <diagonal/>
    </border>
    <border>
      <left style="thin">
        <color indexed="64"/>
      </left>
      <right/>
      <top/>
      <bottom style="thin">
        <color rgb="FF000000"/>
      </bottom>
      <diagonal/>
    </border>
    <border>
      <left style="thin">
        <color indexed="64"/>
      </left>
      <right style="medium">
        <color rgb="FF000000"/>
      </right>
      <top/>
      <bottom style="thin">
        <color rgb="FF000000"/>
      </bottom>
      <diagonal/>
    </border>
    <border>
      <left style="medium">
        <color rgb="FF000000"/>
      </left>
      <right style="thin">
        <color rgb="FF000000"/>
      </right>
      <top/>
      <bottom style="thin">
        <color indexed="64"/>
      </bottom>
      <diagonal/>
    </border>
    <border>
      <left/>
      <right style="thin">
        <color rgb="FF000000"/>
      </right>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indexed="64"/>
      </right>
      <top style="medium">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627">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7"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8"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7" fillId="0" borderId="10" xfId="0" applyFont="1" applyBorder="1"/>
    <xf numFmtId="6" fontId="38"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7"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0" fillId="20" borderId="66" xfId="0" applyFill="1" applyBorder="1"/>
    <xf numFmtId="164" fontId="41" fillId="21" borderId="1" xfId="0" applyNumberFormat="1" applyFont="1" applyFill="1" applyBorder="1" applyProtection="1">
      <protection locked="0"/>
    </xf>
    <xf numFmtId="164" fontId="41" fillId="21" borderId="11" xfId="0" applyNumberFormat="1" applyFont="1" applyFill="1" applyBorder="1" applyProtection="1">
      <protection locked="0"/>
    </xf>
    <xf numFmtId="164" fontId="41" fillId="21" borderId="58" xfId="0" applyNumberFormat="1" applyFont="1" applyFill="1" applyBorder="1" applyProtection="1">
      <protection locked="0"/>
    </xf>
    <xf numFmtId="1" fontId="42" fillId="21" borderId="1" xfId="0" applyNumberFormat="1" applyFont="1" applyFill="1" applyBorder="1" applyProtection="1">
      <protection locked="0"/>
    </xf>
    <xf numFmtId="1" fontId="42" fillId="21" borderId="11" xfId="0" applyNumberFormat="1" applyFont="1" applyFill="1" applyBorder="1" applyProtection="1">
      <protection locked="0"/>
    </xf>
    <xf numFmtId="1" fontId="42" fillId="21" borderId="58" xfId="0" applyNumberFormat="1" applyFont="1" applyFill="1" applyBorder="1" applyProtection="1">
      <protection locked="0"/>
    </xf>
    <xf numFmtId="0" fontId="42" fillId="0" borderId="23" xfId="0" applyFont="1" applyBorder="1"/>
    <xf numFmtId="0" fontId="42" fillId="0" borderId="25" xfId="0" applyFont="1" applyBorder="1"/>
    <xf numFmtId="0" fontId="42" fillId="0" borderId="28" xfId="0" applyFont="1" applyBorder="1"/>
    <xf numFmtId="0" fontId="42" fillId="0" borderId="1" xfId="0" applyFont="1" applyBorder="1"/>
    <xf numFmtId="0" fontId="42" fillId="0" borderId="21" xfId="0" applyFont="1" applyBorder="1"/>
    <xf numFmtId="0" fontId="42" fillId="0" borderId="47" xfId="0" applyFont="1" applyBorder="1" applyAlignment="1">
      <alignment vertical="center" wrapText="1"/>
    </xf>
    <xf numFmtId="0" fontId="3" fillId="0" borderId="47" xfId="3" applyFill="1" applyBorder="1" applyAlignment="1">
      <alignment vertical="center" wrapText="1"/>
    </xf>
    <xf numFmtId="0" fontId="42" fillId="0" borderId="94" xfId="0" applyFont="1" applyBorder="1" applyAlignment="1">
      <alignment vertical="center" wrapText="1"/>
    </xf>
    <xf numFmtId="0" fontId="42" fillId="0" borderId="0" xfId="0" applyFont="1" applyAlignment="1">
      <alignment vertical="center"/>
    </xf>
    <xf numFmtId="0" fontId="42" fillId="0" borderId="94" xfId="0" applyFont="1" applyBorder="1" applyAlignment="1">
      <alignment horizontal="center" vertical="center" wrapText="1"/>
    </xf>
    <xf numFmtId="0" fontId="42" fillId="0" borderId="47" xfId="0" applyFont="1" applyBorder="1" applyAlignment="1">
      <alignment horizontal="center" vertical="center" wrapText="1"/>
    </xf>
    <xf numFmtId="0" fontId="0" fillId="0" borderId="1" xfId="0" applyBorder="1" applyAlignment="1">
      <alignment horizontal="center" vertical="center"/>
    </xf>
    <xf numFmtId="0" fontId="2" fillId="0" borderId="24" xfId="0" applyFont="1" applyBorder="1" applyAlignment="1">
      <alignment horizontal="left" vertical="center" indent="1"/>
    </xf>
    <xf numFmtId="0" fontId="2" fillId="0" borderId="0" xfId="0" applyFont="1" applyAlignment="1">
      <alignment horizontal="left" vertical="center" indent="1"/>
    </xf>
    <xf numFmtId="0" fontId="20" fillId="0" borderId="0" xfId="0" applyFont="1" applyAlignment="1">
      <alignment horizontal="left" vertical="center" wrapText="1" indent="1"/>
    </xf>
    <xf numFmtId="0" fontId="42" fillId="0" borderId="47" xfId="0" applyFont="1" applyBorder="1" applyAlignment="1">
      <alignment horizontal="center" vertical="center"/>
    </xf>
    <xf numFmtId="0" fontId="50" fillId="23" borderId="11" xfId="0" applyFont="1" applyFill="1" applyBorder="1" applyAlignment="1">
      <alignment horizontal="center" vertical="center"/>
    </xf>
    <xf numFmtId="0" fontId="33" fillId="0" borderId="47" xfId="0" applyFont="1" applyBorder="1" applyAlignment="1">
      <alignment horizontal="center" vertical="center"/>
    </xf>
    <xf numFmtId="0" fontId="0" fillId="0" borderId="0" xfId="0" applyAlignment="1">
      <alignment horizontal="center" vertical="center"/>
    </xf>
    <xf numFmtId="1" fontId="2" fillId="25" borderId="97" xfId="0" applyNumberFormat="1" applyFont="1" applyFill="1" applyBorder="1" applyAlignment="1">
      <alignment horizontal="center" vertical="center" wrapText="1"/>
    </xf>
    <xf numFmtId="0" fontId="42" fillId="0" borderId="92" xfId="0" applyFont="1" applyBorder="1" applyAlignment="1">
      <alignment horizontal="center" vertical="center" wrapText="1"/>
    </xf>
    <xf numFmtId="0" fontId="42" fillId="0" borderId="46" xfId="0" applyFont="1" applyBorder="1" applyAlignment="1">
      <alignment horizontal="center" vertical="center" wrapText="1"/>
    </xf>
    <xf numFmtId="0" fontId="42" fillId="0" borderId="28" xfId="0" applyFont="1" applyBorder="1" applyAlignment="1">
      <alignment wrapText="1"/>
    </xf>
    <xf numFmtId="0" fontId="42" fillId="0" borderId="25" xfId="0" applyFont="1" applyBorder="1" applyAlignment="1">
      <alignment wrapText="1"/>
    </xf>
    <xf numFmtId="0" fontId="2" fillId="5" borderId="101" xfId="0" applyFont="1" applyFill="1" applyBorder="1" applyAlignment="1">
      <alignment horizontal="left" vertical="center"/>
    </xf>
    <xf numFmtId="0" fontId="0" fillId="0" borderId="108" xfId="0" applyBorder="1"/>
    <xf numFmtId="2" fontId="0" fillId="0" borderId="109" xfId="0" applyNumberFormat="1" applyBorder="1"/>
    <xf numFmtId="2" fontId="0" fillId="0" borderId="110" xfId="0" applyNumberFormat="1" applyBorder="1"/>
    <xf numFmtId="0" fontId="0" fillId="0" borderId="109" xfId="0" applyBorder="1" applyAlignment="1">
      <alignment horizontal="center"/>
    </xf>
    <xf numFmtId="0" fontId="2" fillId="5" borderId="111" xfId="0" applyFont="1" applyFill="1" applyBorder="1" applyAlignment="1">
      <alignment horizontal="center" vertical="center" wrapText="1"/>
    </xf>
    <xf numFmtId="0" fontId="2" fillId="5" borderId="112" xfId="0" applyFont="1" applyFill="1" applyBorder="1" applyAlignment="1">
      <alignment horizontal="center" vertical="center" wrapText="1"/>
    </xf>
    <xf numFmtId="0" fontId="2" fillId="11" borderId="113" xfId="0" applyFont="1" applyFill="1" applyBorder="1" applyAlignment="1">
      <alignment horizontal="center" vertical="center" wrapText="1"/>
    </xf>
    <xf numFmtId="0" fontId="2" fillId="11" borderId="114" xfId="0" applyFont="1" applyFill="1" applyBorder="1" applyAlignment="1">
      <alignment horizontal="center" vertical="center" wrapText="1"/>
    </xf>
    <xf numFmtId="2" fontId="0" fillId="0" borderId="37" xfId="2" applyNumberFormat="1" applyFont="1" applyBorder="1"/>
    <xf numFmtId="2" fontId="0" fillId="0" borderId="50" xfId="0" applyNumberFormat="1" applyBorder="1"/>
    <xf numFmtId="2" fontId="2" fillId="0" borderId="34" xfId="0" applyNumberFormat="1" applyFont="1" applyBorder="1"/>
    <xf numFmtId="0" fontId="2" fillId="0" borderId="117" xfId="0" applyFont="1" applyBorder="1"/>
    <xf numFmtId="0" fontId="2" fillId="0" borderId="118" xfId="0" applyFont="1" applyBorder="1" applyAlignment="1">
      <alignment horizontal="center"/>
    </xf>
    <xf numFmtId="2" fontId="2" fillId="0" borderId="118" xfId="0" applyNumberFormat="1" applyFont="1" applyBorder="1"/>
    <xf numFmtId="0" fontId="51" fillId="0" borderId="11" xfId="0" applyFont="1" applyBorder="1" applyAlignment="1">
      <alignment horizontal="center" vertical="center" wrapText="1"/>
    </xf>
    <xf numFmtId="0" fontId="0" fillId="0" borderId="11" xfId="0" applyBorder="1" applyAlignment="1">
      <alignment horizontal="center" vertical="center"/>
    </xf>
    <xf numFmtId="0" fontId="0" fillId="0" borderId="66" xfId="0" applyBorder="1"/>
    <xf numFmtId="2" fontId="0" fillId="0" borderId="19" xfId="2" applyNumberFormat="1" applyFont="1" applyBorder="1" applyAlignment="1">
      <alignment horizontal="right" vertical="center"/>
    </xf>
    <xf numFmtId="2" fontId="0" fillId="0" borderId="37" xfId="2" applyNumberFormat="1" applyFont="1" applyBorder="1" applyAlignment="1">
      <alignment horizontal="right" vertical="center"/>
    </xf>
    <xf numFmtId="0" fontId="2" fillId="5" borderId="119" xfId="0" applyFont="1" applyFill="1" applyBorder="1" applyAlignment="1">
      <alignment horizontal="center" vertical="center" wrapText="1"/>
    </xf>
    <xf numFmtId="2" fontId="0" fillId="0" borderId="40" xfId="0" applyNumberFormat="1" applyBorder="1" applyAlignment="1">
      <alignment horizontal="right" vertical="center"/>
    </xf>
    <xf numFmtId="2" fontId="0" fillId="0" borderId="115" xfId="0" applyNumberFormat="1" applyBorder="1" applyAlignment="1">
      <alignment horizontal="right" vertical="center"/>
    </xf>
    <xf numFmtId="2" fontId="0" fillId="0" borderId="103" xfId="0" applyNumberFormat="1" applyBorder="1" applyAlignment="1">
      <alignment horizontal="right" vertical="center"/>
    </xf>
    <xf numFmtId="0" fontId="0" fillId="0" borderId="104" xfId="0" applyBorder="1"/>
    <xf numFmtId="2" fontId="0" fillId="0" borderId="105" xfId="0" applyNumberFormat="1" applyBorder="1"/>
    <xf numFmtId="2" fontId="0" fillId="0" borderId="120" xfId="0" applyNumberFormat="1" applyBorder="1"/>
    <xf numFmtId="0" fontId="0" fillId="19" borderId="0" xfId="0" applyFill="1"/>
    <xf numFmtId="2" fontId="0" fillId="0" borderId="102" xfId="0" applyNumberFormat="1" applyBorder="1" applyAlignment="1">
      <alignment horizontal="right" vertical="center"/>
    </xf>
    <xf numFmtId="2" fontId="0" fillId="0" borderId="19" xfId="2" applyNumberFormat="1" applyFont="1" applyFill="1" applyBorder="1" applyAlignment="1">
      <alignment horizontal="right" vertical="center"/>
    </xf>
    <xf numFmtId="0" fontId="52" fillId="0" borderId="124" xfId="0" applyFont="1" applyBorder="1" applyAlignment="1">
      <alignment horizontal="center" vertical="center" wrapText="1"/>
    </xf>
    <xf numFmtId="0" fontId="33" fillId="0" borderId="125" xfId="0" applyFont="1" applyBorder="1" applyAlignment="1">
      <alignment horizontal="center" vertical="center"/>
    </xf>
    <xf numFmtId="0" fontId="0" fillId="0" borderId="112" xfId="0" applyBorder="1" applyAlignment="1">
      <alignment horizontal="center" vertical="center"/>
    </xf>
    <xf numFmtId="2" fontId="0" fillId="0" borderId="113" xfId="2" applyNumberFormat="1" applyFont="1" applyFill="1" applyBorder="1" applyAlignment="1">
      <alignment horizontal="right" vertical="center"/>
    </xf>
    <xf numFmtId="2" fontId="0" fillId="0" borderId="114" xfId="0" applyNumberFormat="1" applyBorder="1" applyAlignment="1">
      <alignment horizontal="right" vertical="center"/>
    </xf>
    <xf numFmtId="0" fontId="51" fillId="0" borderId="105" xfId="0" applyFont="1" applyBorder="1" applyAlignment="1">
      <alignment horizontal="center" vertical="center" wrapText="1"/>
    </xf>
    <xf numFmtId="0" fontId="33" fillId="0" borderId="106" xfId="0" applyFont="1" applyBorder="1" applyAlignment="1">
      <alignment horizontal="center" vertical="center"/>
    </xf>
    <xf numFmtId="2" fontId="0" fillId="0" borderId="126" xfId="2" applyNumberFormat="1" applyFont="1" applyFill="1" applyBorder="1" applyAlignment="1">
      <alignment horizontal="right" vertical="center"/>
    </xf>
    <xf numFmtId="2" fontId="0" fillId="0" borderId="120" xfId="0" applyNumberFormat="1" applyBorder="1" applyAlignment="1">
      <alignment horizontal="right" vertical="center"/>
    </xf>
    <xf numFmtId="0" fontId="51" fillId="0" borderId="112" xfId="0" applyFont="1" applyBorder="1" applyAlignment="1">
      <alignment horizontal="center" vertical="center"/>
    </xf>
    <xf numFmtId="2" fontId="0" fillId="0" borderId="113" xfId="2" applyNumberFormat="1" applyFont="1" applyBorder="1" applyAlignment="1">
      <alignment horizontal="right" vertical="center"/>
    </xf>
    <xf numFmtId="0" fontId="0" fillId="0" borderId="105" xfId="0" applyBorder="1" applyAlignment="1">
      <alignment horizontal="center" vertical="center"/>
    </xf>
    <xf numFmtId="2" fontId="0" fillId="0" borderId="126" xfId="2" applyNumberFormat="1" applyFont="1" applyBorder="1" applyAlignment="1">
      <alignment horizontal="right" vertical="center"/>
    </xf>
    <xf numFmtId="0" fontId="0" fillId="0" borderId="107" xfId="0" applyBorder="1"/>
    <xf numFmtId="0" fontId="0" fillId="0" borderId="11" xfId="0" applyBorder="1"/>
    <xf numFmtId="0" fontId="51" fillId="0" borderId="107" xfId="0" applyFont="1" applyBorder="1" applyAlignment="1">
      <alignment horizontal="center"/>
    </xf>
    <xf numFmtId="0" fontId="42" fillId="0" borderId="23" xfId="0" applyFont="1" applyBorder="1" applyAlignment="1">
      <alignment wrapText="1"/>
    </xf>
    <xf numFmtId="0" fontId="42" fillId="23" borderId="23" xfId="0" applyFont="1" applyFill="1" applyBorder="1" applyAlignment="1">
      <alignment wrapText="1"/>
    </xf>
    <xf numFmtId="49" fontId="0" fillId="0" borderId="12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132" xfId="0" applyNumberFormat="1" applyBorder="1" applyAlignment="1" applyProtection="1">
      <alignment vertical="top"/>
      <protection locked="0"/>
    </xf>
    <xf numFmtId="165" fontId="0" fillId="0" borderId="107" xfId="1" applyNumberFormat="1" applyFont="1" applyBorder="1"/>
    <xf numFmtId="0" fontId="0" fillId="0" borderId="133" xfId="0" applyBorder="1"/>
    <xf numFmtId="0" fontId="0" fillId="0" borderId="134" xfId="0" applyBorder="1"/>
    <xf numFmtId="168" fontId="42" fillId="0" borderId="21" xfId="0" applyNumberFormat="1" applyFont="1" applyBorder="1"/>
    <xf numFmtId="0" fontId="0" fillId="0" borderId="45" xfId="0" applyBorder="1" applyAlignment="1">
      <alignment horizontal="center" vertical="center"/>
    </xf>
    <xf numFmtId="49" fontId="2" fillId="8" borderId="92" xfId="0" applyNumberFormat="1" applyFont="1" applyFill="1" applyBorder="1" applyAlignment="1" applyProtection="1">
      <alignment horizontal="center" vertical="center" wrapText="1"/>
      <protection locked="0"/>
    </xf>
    <xf numFmtId="0" fontId="0" fillId="0" borderId="92" xfId="0" applyBorder="1" applyAlignment="1">
      <alignment horizontal="center" vertical="center"/>
    </xf>
    <xf numFmtId="0" fontId="0" fillId="0" borderId="134" xfId="0" applyBorder="1" applyAlignment="1">
      <alignment horizontal="center" vertical="center"/>
    </xf>
    <xf numFmtId="2" fontId="0" fillId="0" borderId="24" xfId="2" applyNumberFormat="1" applyFont="1" applyBorder="1" applyAlignment="1">
      <alignment horizontal="right" vertical="center"/>
    </xf>
    <xf numFmtId="2" fontId="0" fillId="0" borderId="136" xfId="0" applyNumberFormat="1" applyBorder="1" applyAlignment="1">
      <alignment horizontal="right" vertical="center"/>
    </xf>
    <xf numFmtId="0" fontId="51" fillId="0" borderId="123" xfId="0" applyFont="1" applyBorder="1" applyAlignment="1">
      <alignment horizontal="center" vertical="center"/>
    </xf>
    <xf numFmtId="0" fontId="0" fillId="0" borderId="123" xfId="0" applyBorder="1" applyAlignment="1">
      <alignment horizontal="center" vertical="center"/>
    </xf>
    <xf numFmtId="2" fontId="0" fillId="0" borderId="137" xfId="2" applyNumberFormat="1" applyFont="1" applyBorder="1" applyAlignment="1">
      <alignment horizontal="right" vertical="center"/>
    </xf>
    <xf numFmtId="2" fontId="0" fillId="0" borderId="138" xfId="0" applyNumberFormat="1" applyBorder="1" applyAlignment="1">
      <alignment horizontal="right" vertical="center"/>
    </xf>
    <xf numFmtId="0" fontId="52" fillId="0" borderId="125" xfId="0" applyFont="1" applyBorder="1" applyAlignment="1">
      <alignment horizontal="center" vertical="center" wrapText="1"/>
    </xf>
    <xf numFmtId="2" fontId="0" fillId="0" borderId="137" xfId="2" applyNumberFormat="1" applyFont="1" applyFill="1" applyBorder="1" applyAlignment="1">
      <alignment horizontal="right" vertical="center"/>
    </xf>
    <xf numFmtId="0" fontId="51" fillId="0" borderId="45" xfId="0" applyFont="1" applyBorder="1" applyAlignment="1">
      <alignment horizontal="center" vertical="center" wrapText="1"/>
    </xf>
    <xf numFmtId="0" fontId="51" fillId="0" borderId="123" xfId="0" applyFont="1" applyBorder="1" applyAlignment="1">
      <alignment horizontal="center" vertical="center" wrapText="1"/>
    </xf>
    <xf numFmtId="0" fontId="51" fillId="0" borderId="105" xfId="0" applyFont="1" applyBorder="1" applyAlignment="1">
      <alignment horizontal="center" vertical="center"/>
    </xf>
    <xf numFmtId="0" fontId="42" fillId="0" borderId="140" xfId="0" applyFont="1" applyBorder="1" applyAlignment="1">
      <alignment vertical="center" wrapText="1"/>
    </xf>
    <xf numFmtId="0" fontId="49" fillId="0" borderId="0" xfId="0" applyFont="1" applyAlignment="1">
      <alignment horizontal="center" vertical="center"/>
    </xf>
    <xf numFmtId="0" fontId="42" fillId="0" borderId="0" xfId="0" applyFont="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42" fillId="0" borderId="139" xfId="0" applyFont="1" applyBorder="1" applyAlignment="1">
      <alignment vertical="center" wrapText="1"/>
    </xf>
    <xf numFmtId="0" fontId="42" fillId="0" borderId="145" xfId="0" applyFont="1" applyBorder="1" applyAlignment="1">
      <alignment vertical="center" wrapText="1"/>
    </xf>
    <xf numFmtId="0" fontId="42" fillId="0" borderId="146" xfId="0" applyFont="1" applyBorder="1" applyAlignment="1">
      <alignment vertical="center" wrapText="1"/>
    </xf>
    <xf numFmtId="0" fontId="42" fillId="0" borderId="106" xfId="0" applyFont="1" applyBorder="1" applyAlignment="1">
      <alignment vertical="center" wrapText="1"/>
    </xf>
    <xf numFmtId="0" fontId="42" fillId="0" borderId="134" xfId="0" applyFont="1" applyBorder="1" applyAlignment="1">
      <alignment vertical="center" wrapText="1"/>
    </xf>
    <xf numFmtId="0" fontId="2" fillId="5" borderId="147" xfId="0" applyFont="1" applyFill="1" applyBorder="1" applyAlignment="1">
      <alignment horizontal="left" vertical="center" wrapText="1"/>
    </xf>
    <xf numFmtId="0" fontId="3" fillId="0" borderId="46" xfId="3" applyFill="1" applyBorder="1" applyAlignment="1">
      <alignment vertical="center" wrapText="1"/>
    </xf>
    <xf numFmtId="1" fontId="2" fillId="0" borderId="0" xfId="0" applyNumberFormat="1" applyFont="1" applyAlignment="1">
      <alignment horizontal="center" vertical="center" wrapText="1"/>
    </xf>
    <xf numFmtId="0" fontId="0" fillId="0" borderId="34" xfId="0" applyBorder="1"/>
    <xf numFmtId="0" fontId="0" fillId="0" borderId="1" xfId="0" applyBorder="1" applyAlignment="1" applyProtection="1">
      <alignment vertical="center"/>
      <protection locked="0"/>
    </xf>
    <xf numFmtId="0" fontId="0" fillId="3" borderId="1" xfId="0" applyFill="1" applyBorder="1" applyAlignment="1">
      <alignment vertical="center"/>
    </xf>
    <xf numFmtId="0" fontId="9" fillId="0" borderId="1" xfId="0" applyFont="1" applyBorder="1" applyAlignment="1" applyProtection="1">
      <alignment vertical="center"/>
      <protection locked="0"/>
    </xf>
    <xf numFmtId="0" fontId="9" fillId="3" borderId="1" xfId="0" applyFont="1" applyFill="1" applyBorder="1" applyAlignment="1">
      <alignment vertical="center"/>
    </xf>
    <xf numFmtId="0" fontId="9" fillId="3" borderId="1" xfId="0" applyFont="1" applyFill="1" applyBorder="1" applyAlignment="1" applyProtection="1">
      <alignment vertical="center"/>
      <protection locked="0"/>
    </xf>
    <xf numFmtId="0" fontId="9" fillId="3" borderId="19" xfId="0" applyFont="1" applyFill="1" applyBorder="1" applyAlignment="1" applyProtection="1">
      <alignment horizontal="center" vertical="center"/>
      <protection locked="0"/>
    </xf>
    <xf numFmtId="0" fontId="40" fillId="0" borderId="5" xfId="0" applyFont="1" applyBorder="1" applyAlignment="1">
      <alignment horizontal="left" vertical="center"/>
    </xf>
    <xf numFmtId="0" fontId="14" fillId="0" borderId="8" xfId="0" applyFont="1" applyBorder="1" applyAlignment="1" applyProtection="1">
      <alignment vertical="center"/>
      <protection locked="0"/>
    </xf>
    <xf numFmtId="0" fontId="9" fillId="0" borderId="101" xfId="0" applyFont="1" applyBorder="1" applyAlignment="1">
      <alignment horizontal="left" vertical="center" wrapText="1"/>
    </xf>
    <xf numFmtId="0" fontId="9" fillId="0" borderId="11" xfId="0" applyFont="1" applyBorder="1" applyAlignment="1">
      <alignment horizontal="center" vertical="center" wrapText="1"/>
    </xf>
    <xf numFmtId="0" fontId="50" fillId="0" borderId="101" xfId="0" applyFont="1" applyBorder="1" applyAlignment="1">
      <alignment horizontal="left" vertical="center" wrapText="1"/>
    </xf>
    <xf numFmtId="0" fontId="50" fillId="0" borderId="47" xfId="0" applyFont="1" applyBorder="1" applyAlignment="1">
      <alignment horizontal="center" vertical="center" wrapText="1"/>
    </xf>
    <xf numFmtId="0" fontId="50" fillId="0" borderId="122" xfId="0" applyFont="1" applyBorder="1" applyAlignment="1">
      <alignment horizontal="left" vertical="center" wrapText="1"/>
    </xf>
    <xf numFmtId="0" fontId="50" fillId="0" borderId="125" xfId="0" applyFont="1" applyBorder="1" applyAlignment="1">
      <alignment horizontal="center" vertical="center" wrapText="1"/>
    </xf>
    <xf numFmtId="0" fontId="50" fillId="0" borderId="104" xfId="0" applyFont="1" applyBorder="1" applyAlignment="1">
      <alignment horizontal="left" vertical="center" wrapText="1"/>
    </xf>
    <xf numFmtId="0" fontId="50" fillId="0" borderId="46" xfId="0" applyFont="1" applyBorder="1" applyAlignment="1">
      <alignment horizontal="center" vertical="center" wrapText="1"/>
    </xf>
    <xf numFmtId="0" fontId="9" fillId="0" borderId="11" xfId="0" applyFont="1" applyBorder="1" applyAlignment="1">
      <alignment horizontal="center" vertical="center"/>
    </xf>
    <xf numFmtId="0" fontId="9" fillId="0" borderId="11" xfId="0" applyFont="1" applyBorder="1" applyAlignment="1">
      <alignment horizontal="center"/>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xf>
    <xf numFmtId="0" fontId="9" fillId="0" borderId="49" xfId="0" applyFont="1" applyBorder="1" applyAlignment="1">
      <alignment horizontal="center"/>
    </xf>
    <xf numFmtId="0" fontId="9" fillId="0" borderId="49" xfId="0" applyFont="1" applyBorder="1" applyAlignment="1">
      <alignment horizontal="center" vertical="center"/>
    </xf>
    <xf numFmtId="0" fontId="9" fillId="0" borderId="49" xfId="0" applyFont="1" applyBorder="1"/>
    <xf numFmtId="0" fontId="9" fillId="0" borderId="109" xfId="0" applyFont="1" applyBorder="1" applyAlignment="1">
      <alignment horizontal="center"/>
    </xf>
    <xf numFmtId="0" fontId="50" fillId="0" borderId="101" xfId="0" applyFont="1" applyBorder="1" applyAlignment="1">
      <alignment vertical="center" wrapText="1"/>
    </xf>
    <xf numFmtId="0" fontId="50" fillId="0" borderId="121" xfId="0" applyFont="1" applyBorder="1" applyAlignment="1">
      <alignment vertical="center" wrapText="1"/>
    </xf>
    <xf numFmtId="0" fontId="50" fillId="0" borderId="121" xfId="0" applyFont="1" applyBorder="1" applyAlignment="1">
      <alignment vertical="center"/>
    </xf>
    <xf numFmtId="0" fontId="9" fillId="0" borderId="45" xfId="0" applyFont="1" applyBorder="1" applyAlignment="1">
      <alignment horizontal="center" vertical="center"/>
    </xf>
    <xf numFmtId="0" fontId="9" fillId="2" borderId="11" xfId="0" applyFont="1" applyFill="1" applyBorder="1" applyAlignment="1">
      <alignment horizontal="center" vertical="center"/>
    </xf>
    <xf numFmtId="0" fontId="50" fillId="0" borderId="47" xfId="0" applyFont="1" applyBorder="1" applyAlignment="1">
      <alignment horizontal="center" vertical="center"/>
    </xf>
    <xf numFmtId="0" fontId="50" fillId="0" borderId="21" xfId="0" applyFont="1" applyBorder="1" applyAlignment="1">
      <alignment horizontal="center" vertical="center"/>
    </xf>
    <xf numFmtId="0" fontId="9" fillId="0" borderId="112" xfId="0" applyFont="1" applyBorder="1" applyAlignment="1">
      <alignment horizontal="center" vertical="center"/>
    </xf>
    <xf numFmtId="0" fontId="50" fillId="0" borderId="124" xfId="0" applyFont="1" applyBorder="1" applyAlignment="1">
      <alignment horizontal="center" vertical="center"/>
    </xf>
    <xf numFmtId="0" fontId="50" fillId="0" borderId="106" xfId="0" applyFont="1" applyBorder="1" applyAlignment="1">
      <alignment horizontal="center" vertical="center" wrapText="1"/>
    </xf>
    <xf numFmtId="0" fontId="50" fillId="2" borderId="47" xfId="0" applyFont="1" applyFill="1" applyBorder="1" applyAlignment="1">
      <alignment horizontal="center" vertical="center"/>
    </xf>
    <xf numFmtId="0" fontId="9" fillId="0" borderId="123" xfId="0" applyFont="1" applyBorder="1" applyAlignment="1">
      <alignment horizontal="center" vertical="center"/>
    </xf>
    <xf numFmtId="0" fontId="9" fillId="0" borderId="105" xfId="0" applyFont="1" applyBorder="1" applyAlignment="1">
      <alignment horizontal="center" vertical="center"/>
    </xf>
    <xf numFmtId="0" fontId="9" fillId="0" borderId="105" xfId="0" applyFont="1" applyBorder="1" applyAlignment="1">
      <alignment horizontal="center"/>
    </xf>
    <xf numFmtId="0" fontId="50" fillId="0" borderId="11" xfId="0" applyFont="1" applyBorder="1" applyAlignment="1">
      <alignment horizontal="center" vertical="center"/>
    </xf>
    <xf numFmtId="0" fontId="50" fillId="0" borderId="122" xfId="0" applyFont="1" applyBorder="1" applyAlignment="1">
      <alignment vertical="center" wrapText="1"/>
    </xf>
    <xf numFmtId="0" fontId="50" fillId="0" borderId="123" xfId="0" applyFont="1" applyBorder="1" applyAlignment="1">
      <alignment horizontal="center" vertical="center"/>
    </xf>
    <xf numFmtId="0" fontId="50" fillId="0" borderId="104" xfId="0" applyFont="1" applyBorder="1" applyAlignment="1">
      <alignment vertical="center" wrapText="1"/>
    </xf>
    <xf numFmtId="0" fontId="50" fillId="0" borderId="105" xfId="0" applyFont="1" applyBorder="1" applyAlignment="1">
      <alignment horizontal="center" vertical="center"/>
    </xf>
    <xf numFmtId="0" fontId="9" fillId="0" borderId="0" xfId="0" applyFont="1"/>
    <xf numFmtId="0" fontId="50" fillId="0" borderId="125" xfId="0" applyFont="1" applyBorder="1" applyAlignment="1">
      <alignment horizontal="center" vertical="center"/>
    </xf>
    <xf numFmtId="0" fontId="9" fillId="0" borderId="125" xfId="0" applyFont="1" applyBorder="1" applyAlignment="1">
      <alignment horizontal="center" vertical="center"/>
    </xf>
    <xf numFmtId="0" fontId="50" fillId="0" borderId="106" xfId="0" applyFont="1" applyBorder="1" applyAlignment="1">
      <alignment horizontal="center" vertical="center"/>
    </xf>
    <xf numFmtId="0" fontId="53" fillId="0" borderId="0" xfId="0" applyFont="1" applyAlignment="1">
      <alignment horizontal="left" vertical="top" wrapText="1"/>
    </xf>
    <xf numFmtId="0" fontId="14" fillId="0" borderId="11" xfId="0" applyFont="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0" fontId="41" fillId="0" borderId="47" xfId="0" applyFont="1" applyBorder="1" applyAlignment="1">
      <alignment horizontal="center" vertical="center"/>
    </xf>
    <xf numFmtId="0" fontId="41" fillId="0" borderId="21" xfId="0" applyFont="1" applyBorder="1" applyAlignment="1">
      <alignment horizontal="center" vertical="center"/>
    </xf>
    <xf numFmtId="0" fontId="41" fillId="2" borderId="21" xfId="0" applyFont="1" applyFill="1" applyBorder="1" applyAlignment="1">
      <alignment horizontal="center" vertical="center"/>
    </xf>
    <xf numFmtId="0" fontId="19" fillId="0" borderId="0" xfId="0" applyFont="1" applyAlignment="1">
      <alignment horizontal="left" vertical="center" indent="1"/>
    </xf>
    <xf numFmtId="0" fontId="41" fillId="0" borderId="47" xfId="0" applyFont="1" applyBorder="1" applyAlignment="1">
      <alignment horizontal="center" vertical="center" wrapText="1"/>
    </xf>
    <xf numFmtId="0" fontId="41" fillId="2" borderId="47" xfId="0" applyFont="1" applyFill="1" applyBorder="1" applyAlignment="1">
      <alignment horizontal="center" vertical="center"/>
    </xf>
    <xf numFmtId="0" fontId="41" fillId="0" borderId="125" xfId="0" applyFont="1" applyBorder="1" applyAlignment="1">
      <alignment horizontal="center" vertical="center" wrapText="1"/>
    </xf>
    <xf numFmtId="0" fontId="41" fillId="0" borderId="123" xfId="0" applyFont="1" applyBorder="1" applyAlignment="1">
      <alignment horizontal="center" vertical="center"/>
    </xf>
    <xf numFmtId="0" fontId="43" fillId="22" borderId="30" xfId="0" applyFont="1" applyFill="1" applyBorder="1" applyAlignment="1">
      <alignment wrapText="1"/>
    </xf>
    <xf numFmtId="0" fontId="43" fillId="22" borderId="29" xfId="0" applyFont="1" applyFill="1" applyBorder="1" applyAlignment="1">
      <alignment wrapText="1"/>
    </xf>
    <xf numFmtId="0" fontId="43" fillId="24" borderId="141" xfId="0" applyFont="1" applyFill="1" applyBorder="1" applyAlignment="1">
      <alignment horizontal="center" vertical="center" wrapText="1"/>
    </xf>
    <xf numFmtId="0" fontId="43" fillId="24" borderId="142" xfId="0" applyFont="1" applyFill="1" applyBorder="1" applyAlignment="1">
      <alignment horizontal="center" vertical="center" wrapText="1"/>
    </xf>
    <xf numFmtId="0" fontId="43" fillId="24" borderId="143" xfId="0" applyFont="1" applyFill="1" applyBorder="1" applyAlignment="1">
      <alignment horizontal="center" vertical="center" wrapText="1"/>
    </xf>
    <xf numFmtId="0" fontId="43" fillId="24" borderId="144" xfId="0" applyFont="1" applyFill="1" applyBorder="1" applyAlignment="1">
      <alignment horizontal="center" vertical="center" wrapText="1"/>
    </xf>
    <xf numFmtId="0" fontId="43" fillId="5" borderId="148" xfId="0" applyFont="1" applyFill="1" applyBorder="1" applyAlignment="1">
      <alignment horizontal="center" vertical="center"/>
    </xf>
    <xf numFmtId="0" fontId="14" fillId="0" borderId="116" xfId="0" applyFont="1" applyBorder="1" applyAlignment="1">
      <alignment horizontal="center"/>
    </xf>
    <xf numFmtId="0" fontId="14" fillId="0" borderId="127" xfId="0" applyFont="1" applyBorder="1" applyAlignment="1">
      <alignment horizontal="center"/>
    </xf>
    <xf numFmtId="0" fontId="43" fillId="0" borderId="32" xfId="0" applyFont="1" applyBorder="1" applyAlignment="1">
      <alignment wrapText="1"/>
    </xf>
    <xf numFmtId="0" fontId="43" fillId="0" borderId="90" xfId="0" applyFont="1" applyBorder="1" applyAlignment="1">
      <alignment wrapText="1"/>
    </xf>
    <xf numFmtId="0" fontId="43" fillId="0" borderId="29" xfId="0" applyFont="1" applyBorder="1" applyAlignment="1">
      <alignment wrapText="1"/>
    </xf>
    <xf numFmtId="0" fontId="43" fillId="0" borderId="91" xfId="0" applyFont="1" applyBorder="1" applyAlignment="1">
      <alignment wrapText="1"/>
    </xf>
    <xf numFmtId="0" fontId="43" fillId="0" borderId="30" xfId="0" applyFont="1" applyBorder="1" applyAlignment="1">
      <alignment wrapText="1"/>
    </xf>
    <xf numFmtId="0" fontId="43" fillId="0" borderId="92" xfId="0" applyFont="1" applyBorder="1" applyAlignment="1">
      <alignment wrapText="1"/>
    </xf>
    <xf numFmtId="0" fontId="43" fillId="0" borderId="31" xfId="0" applyFont="1" applyBorder="1" applyAlignment="1">
      <alignment wrapText="1"/>
    </xf>
    <xf numFmtId="0" fontId="43" fillId="0" borderId="93" xfId="0" applyFont="1" applyBorder="1" applyAlignment="1">
      <alignment wrapText="1"/>
    </xf>
    <xf numFmtId="0" fontId="44" fillId="0" borderId="32" xfId="0" applyFont="1" applyBorder="1" applyAlignment="1">
      <alignment horizontal="left" vertical="top" wrapText="1"/>
    </xf>
    <xf numFmtId="0" fontId="2" fillId="0" borderId="34" xfId="0" applyFont="1" applyBorder="1" applyAlignment="1">
      <alignment horizontal="left" vertical="top" wrapText="1"/>
    </xf>
    <xf numFmtId="0" fontId="44"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43" fillId="23" borderId="31" xfId="0" applyFont="1" applyFill="1" applyBorder="1" applyAlignment="1">
      <alignment wrapText="1"/>
    </xf>
    <xf numFmtId="0" fontId="43" fillId="23" borderId="93" xfId="0" applyFont="1" applyFill="1" applyBorder="1" applyAlignment="1">
      <alignment wrapText="1"/>
    </xf>
    <xf numFmtId="0" fontId="43" fillId="0" borderId="29" xfId="0" applyFont="1" applyBorder="1" applyAlignment="1">
      <alignment vertical="top" wrapText="1"/>
    </xf>
    <xf numFmtId="0" fontId="43" fillId="0" borderId="91" xfId="0" applyFont="1" applyBorder="1" applyAlignment="1">
      <alignment vertical="top" wrapText="1"/>
    </xf>
    <xf numFmtId="0" fontId="43" fillId="0" borderId="32" xfId="0" applyFont="1" applyBorder="1" applyAlignment="1">
      <alignment vertical="top" wrapText="1"/>
    </xf>
    <xf numFmtId="0" fontId="43" fillId="0" borderId="90" xfId="0" applyFont="1" applyBorder="1" applyAlignment="1">
      <alignmen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44" fillId="0" borderId="31"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0"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128" xfId="0" applyFont="1" applyFill="1" applyBorder="1" applyAlignment="1">
      <alignment horizontal="left"/>
    </xf>
    <xf numFmtId="0" fontId="2" fillId="5" borderId="129" xfId="0" applyFont="1" applyFill="1" applyBorder="1" applyAlignment="1">
      <alignment horizontal="left"/>
    </xf>
    <xf numFmtId="0" fontId="2" fillId="5" borderId="130" xfId="0" applyFont="1" applyFill="1" applyBorder="1" applyAlignment="1">
      <alignment horizontal="left"/>
    </xf>
    <xf numFmtId="0" fontId="10" fillId="6" borderId="13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2"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26" xfId="0" applyBorder="1" applyAlignment="1">
      <alignment horizontal="center" vertical="center"/>
    </xf>
    <xf numFmtId="0" fontId="0" fillId="0" borderId="106" xfId="0" applyBorder="1" applyAlignment="1">
      <alignment horizontal="center" vertical="center"/>
    </xf>
    <xf numFmtId="0" fontId="0" fillId="0" borderId="131" xfId="0" applyBorder="1" applyAlignment="1">
      <alignment horizontal="left" vertical="center"/>
    </xf>
    <xf numFmtId="0" fontId="0" fillId="0" borderId="46" xfId="0" applyBorder="1" applyAlignment="1">
      <alignment horizontal="left" vertical="center"/>
    </xf>
    <xf numFmtId="0" fontId="0" fillId="0" borderId="131" xfId="0" applyBorder="1" applyAlignment="1">
      <alignment horizontal="left" vertical="center" wrapText="1"/>
    </xf>
    <xf numFmtId="0" fontId="0" fillId="0" borderId="46" xfId="0" applyBorder="1" applyAlignment="1">
      <alignment horizontal="left" vertical="center" wrapText="1"/>
    </xf>
    <xf numFmtId="0" fontId="0" fillId="0" borderId="135" xfId="0" applyBorder="1" applyAlignment="1">
      <alignment horizontal="left" vertical="center"/>
    </xf>
    <xf numFmtId="0" fontId="0" fillId="0" borderId="106" xfId="0" applyBorder="1" applyAlignment="1">
      <alignment horizontal="left" vertical="center"/>
    </xf>
    <xf numFmtId="0" fontId="0" fillId="0" borderId="126" xfId="0" applyBorder="1" applyAlignment="1">
      <alignment horizontal="left" vertical="center"/>
    </xf>
    <xf numFmtId="6" fontId="0" fillId="0" borderId="126" xfId="0" applyNumberFormat="1" applyBorder="1" applyAlignment="1">
      <alignment horizontal="center" vertical="center"/>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24" xfId="0" applyBorder="1" applyAlignment="1">
      <alignment horizontal="left" vertical="center"/>
    </xf>
    <xf numFmtId="6" fontId="0" fillId="0" borderId="24" xfId="0" applyNumberFormat="1"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131" xfId="0" applyNumberFormat="1" applyFont="1" applyFill="1" applyBorder="1" applyAlignment="1" applyProtection="1">
      <alignment horizontal="center" vertical="center" wrapText="1"/>
      <protection locked="0"/>
    </xf>
    <xf numFmtId="49" fontId="2" fillId="8" borderId="46" xfId="0" applyNumberFormat="1" applyFont="1" applyFill="1" applyBorder="1" applyAlignment="1" applyProtection="1">
      <alignment horizontal="center" vertical="center" wrapText="1"/>
      <protection locked="0"/>
    </xf>
    <xf numFmtId="49" fontId="2" fillId="8" borderId="24" xfId="0" applyNumberFormat="1" applyFont="1" applyFill="1" applyBorder="1" applyAlignment="1" applyProtection="1">
      <alignment horizontal="center" vertical="center"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31" xfId="0" applyFont="1" applyFill="1" applyBorder="1" applyAlignment="1">
      <alignment horizontal="left" vertical="top" wrapText="1"/>
    </xf>
    <xf numFmtId="0" fontId="0" fillId="4" borderId="92" xfId="0" applyFill="1" applyBorder="1" applyAlignment="1">
      <alignment horizontal="left" vertical="top" wrapText="1"/>
    </xf>
    <xf numFmtId="49" fontId="2" fillId="8" borderId="0" xfId="0" applyNumberFormat="1" applyFont="1" applyFill="1" applyAlignment="1" applyProtection="1">
      <alignment horizontal="center" vertical="center" wrapText="1"/>
      <protection locked="0"/>
    </xf>
    <xf numFmtId="0" fontId="48" fillId="22" borderId="30" xfId="0" applyFont="1" applyFill="1" applyBorder="1" applyAlignment="1">
      <alignment horizontal="center" vertical="center" wrapText="1"/>
    </xf>
    <xf numFmtId="0" fontId="48" fillId="22" borderId="0" xfId="0" applyFont="1" applyFill="1" applyAlignment="1">
      <alignment horizontal="center" vertical="center" wrapText="1"/>
    </xf>
    <xf numFmtId="0" fontId="48" fillId="22" borderId="92" xfId="0" applyFont="1" applyFill="1" applyBorder="1" applyAlignment="1">
      <alignment horizontal="center" vertical="center" wrapText="1"/>
    </xf>
    <xf numFmtId="0" fontId="47" fillId="24" borderId="32" xfId="0" applyFont="1" applyFill="1" applyBorder="1" applyAlignment="1">
      <alignment horizontal="center" vertical="center"/>
    </xf>
    <xf numFmtId="0" fontId="47" fillId="24" borderId="33" xfId="0" applyFont="1" applyFill="1" applyBorder="1" applyAlignment="1">
      <alignment horizontal="center" vertical="center"/>
    </xf>
    <xf numFmtId="0" fontId="47" fillId="24" borderId="22" xfId="0" applyFont="1" applyFill="1" applyBorder="1" applyAlignment="1">
      <alignment horizontal="center" vertical="center"/>
    </xf>
    <xf numFmtId="0" fontId="47" fillId="24" borderId="91" xfId="0" applyFont="1" applyFill="1" applyBorder="1" applyAlignment="1">
      <alignment horizontal="center" vertical="center"/>
    </xf>
    <xf numFmtId="0" fontId="48" fillId="22" borderId="128" xfId="0" applyFont="1" applyFill="1" applyBorder="1" applyAlignment="1">
      <alignment horizontal="center" vertical="center" wrapText="1"/>
    </xf>
    <xf numFmtId="0" fontId="48" fillId="22" borderId="129" xfId="0" applyFont="1" applyFill="1" applyBorder="1" applyAlignment="1">
      <alignment horizontal="center" vertical="center" wrapText="1"/>
    </xf>
    <xf numFmtId="0" fontId="48" fillId="22" borderId="130" xfId="0" applyFont="1" applyFill="1" applyBorder="1" applyAlignment="1">
      <alignment horizontal="center" vertical="center" wrapText="1"/>
    </xf>
    <xf numFmtId="0" fontId="2" fillId="0" borderId="0" xfId="0" applyFont="1" applyAlignment="1">
      <alignment horizontal="left" vertical="center" wrapText="1"/>
    </xf>
    <xf numFmtId="0" fontId="2" fillId="25" borderId="95" xfId="0" applyFont="1" applyFill="1" applyBorder="1" applyAlignment="1">
      <alignment horizontal="left" vertical="center" wrapText="1"/>
    </xf>
    <xf numFmtId="0" fontId="2" fillId="25" borderId="96" xfId="0" applyFont="1" applyFill="1" applyBorder="1" applyAlignment="1">
      <alignment horizontal="left" vertical="center" wrapText="1"/>
    </xf>
    <xf numFmtId="0" fontId="9" fillId="6" borderId="37" xfId="0" applyFont="1" applyFill="1" applyBorder="1" applyAlignment="1">
      <alignment horizontal="center" vertical="center"/>
    </xf>
    <xf numFmtId="0" fontId="9" fillId="6" borderId="38" xfId="0" applyFont="1" applyFill="1" applyBorder="1" applyAlignment="1">
      <alignment horizontal="center" vertical="center"/>
    </xf>
    <xf numFmtId="0" fontId="9" fillId="6" borderId="39" xfId="0" applyFont="1" applyFill="1" applyBorder="1" applyAlignment="1">
      <alignment horizontal="center" vertical="center"/>
    </xf>
    <xf numFmtId="0" fontId="9" fillId="6" borderId="40" xfId="0" applyFont="1" applyFill="1" applyBorder="1" applyAlignment="1">
      <alignment horizontal="center" vertical="center"/>
    </xf>
    <xf numFmtId="0" fontId="9" fillId="6" borderId="41" xfId="0" applyFont="1" applyFill="1" applyBorder="1" applyAlignment="1">
      <alignment horizontal="center" vertical="center"/>
    </xf>
    <xf numFmtId="0" fontId="9" fillId="6" borderId="42"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9" xfId="0" applyFont="1" applyFill="1" applyBorder="1" applyAlignment="1">
      <alignment horizontal="left" vertical="center"/>
    </xf>
    <xf numFmtId="0" fontId="9" fillId="3" borderId="20" xfId="0" applyFont="1" applyFill="1" applyBorder="1" applyAlignment="1">
      <alignment horizontal="left" vertical="center"/>
    </xf>
    <xf numFmtId="0" fontId="9" fillId="3" borderId="86" xfId="0" applyFont="1" applyFill="1" applyBorder="1" applyAlignment="1">
      <alignment horizontal="left" vertical="center"/>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86"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86" xfId="0" applyFont="1" applyFill="1" applyBorder="1" applyAlignment="1">
      <alignment horizontal="left" vertical="center" wrapText="1"/>
    </xf>
    <xf numFmtId="0" fontId="54" fillId="0" borderId="35" xfId="0" applyFont="1" applyBorder="1" applyAlignment="1">
      <alignment horizontal="left" vertical="center" wrapText="1"/>
    </xf>
    <xf numFmtId="0" fontId="14" fillId="0" borderId="59" xfId="0" applyFont="1" applyBorder="1" applyAlignment="1">
      <alignment horizontal="left" vertical="center" wrapText="1"/>
    </xf>
    <xf numFmtId="0" fontId="14" fillId="0" borderId="60" xfId="0" applyFont="1" applyBorder="1" applyAlignment="1">
      <alignment horizontal="left" vertical="center" wrapText="1"/>
    </xf>
    <xf numFmtId="0" fontId="36" fillId="5" borderId="54" xfId="0" applyFont="1" applyFill="1" applyBorder="1" applyAlignment="1">
      <alignment horizontal="center" vertical="center" wrapText="1"/>
    </xf>
    <xf numFmtId="0" fontId="36" fillId="5" borderId="43" xfId="0" applyFont="1" applyFill="1" applyBorder="1" applyAlignment="1">
      <alignment horizontal="center" vertical="center" wrapText="1"/>
    </xf>
    <xf numFmtId="0" fontId="36"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9" fontId="14" fillId="0" borderId="16" xfId="0" applyNumberFormat="1" applyFont="1" applyBorder="1" applyAlignment="1" applyProtection="1">
      <alignment horizontal="center" vertical="center"/>
      <protection locked="0"/>
    </xf>
    <xf numFmtId="169" fontId="14" fillId="0" borderId="68" xfId="0" applyNumberFormat="1" applyFont="1" applyBorder="1" applyAlignment="1" applyProtection="1">
      <alignment horizontal="center" vertical="center"/>
      <protection locked="0"/>
    </xf>
    <xf numFmtId="169" fontId="14" fillId="2" borderId="19" xfId="0" applyNumberFormat="1" applyFont="1" applyFill="1" applyBorder="1" applyAlignment="1" applyProtection="1">
      <alignment horizontal="center" vertical="center"/>
      <protection locked="0"/>
    </xf>
    <xf numFmtId="169" fontId="14" fillId="2" borderId="21" xfId="0" applyNumberFormat="1" applyFont="1" applyFill="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86" xfId="0" applyFill="1" applyBorder="1" applyAlignment="1" applyProtection="1">
      <alignment horizontal="center" vertical="center"/>
      <protection locked="0"/>
    </xf>
    <xf numFmtId="0" fontId="9" fillId="3" borderId="19" xfId="0" applyFont="1" applyFill="1" applyBorder="1" applyAlignment="1" applyProtection="1">
      <alignment horizontal="left" vertical="center"/>
      <protection locked="0"/>
    </xf>
    <xf numFmtId="0" fontId="9" fillId="3" borderId="20" xfId="0" applyFont="1" applyFill="1" applyBorder="1" applyAlignment="1" applyProtection="1">
      <alignment horizontal="left" vertical="center"/>
      <protection locked="0"/>
    </xf>
    <xf numFmtId="0" fontId="9" fillId="3" borderId="86" xfId="0" applyFont="1" applyFill="1" applyBorder="1" applyAlignment="1" applyProtection="1">
      <alignment horizontal="left" vertical="center"/>
      <protection locked="0"/>
    </xf>
    <xf numFmtId="0" fontId="9" fillId="3" borderId="19"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86" xfId="0" applyFont="1" applyFill="1" applyBorder="1" applyAlignment="1" applyProtection="1">
      <alignment horizontal="center" vertical="center"/>
      <protection locked="0"/>
    </xf>
    <xf numFmtId="0" fontId="9" fillId="3" borderId="19" xfId="0" quotePrefix="1"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86" xfId="0" applyFont="1" applyFill="1" applyBorder="1" applyAlignment="1" applyProtection="1">
      <alignment horizontal="left" vertical="center" wrapText="1"/>
      <protection locked="0"/>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2" fillId="6" borderId="98" xfId="0" applyFont="1" applyFill="1" applyBorder="1" applyAlignment="1">
      <alignment horizontal="left"/>
    </xf>
    <xf numFmtId="0" fontId="2" fillId="6" borderId="99" xfId="0" applyFont="1" applyFill="1" applyBorder="1" applyAlignment="1">
      <alignment horizontal="left"/>
    </xf>
    <xf numFmtId="0" fontId="2" fillId="6" borderId="100" xfId="0" applyFont="1" applyFill="1" applyBorder="1" applyAlignment="1">
      <alignment horizontal="left"/>
    </xf>
    <xf numFmtId="0" fontId="56" fillId="0" borderId="19" xfId="0" applyFont="1" applyBorder="1" applyAlignment="1">
      <alignment vertical="center"/>
    </xf>
    <xf numFmtId="0" fontId="42" fillId="0" borderId="20" xfId="0" applyFont="1" applyBorder="1" applyAlignment="1">
      <alignment vertical="center"/>
    </xf>
    <xf numFmtId="0" fontId="42" fillId="0" borderId="89" xfId="0" applyFont="1" applyBorder="1" applyAlignment="1">
      <alignmen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4" xfId="4" applyBorder="1" applyAlignment="1">
      <alignment horizontal="left" vertical="center" wrapText="1"/>
    </xf>
    <xf numFmtId="0" fontId="28" fillId="16" borderId="85" xfId="4" applyBorder="1" applyAlignment="1">
      <alignment horizontal="left" vertical="center" wrapText="1"/>
    </xf>
    <xf numFmtId="0" fontId="28" fillId="16" borderId="83" xfId="4" applyBorder="1" applyAlignment="1">
      <alignment horizontal="left" vertical="center" wrapText="1"/>
    </xf>
    <xf numFmtId="0" fontId="32" fillId="16" borderId="72"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78" xfId="4" applyFont="1" applyBorder="1" applyAlignment="1">
      <alignment horizontal="left" vertical="center" wrapText="1"/>
    </xf>
    <xf numFmtId="0" fontId="28" fillId="16" borderId="73" xfId="4" applyBorder="1" applyAlignment="1">
      <alignment horizontal="left" vertical="center" wrapText="1"/>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28" fillId="16" borderId="74" xfId="4" applyBorder="1" applyAlignment="1">
      <alignment horizontal="left" vertical="center" wrapText="1"/>
    </xf>
    <xf numFmtId="0" fontId="28" fillId="16" borderId="75" xfId="4" applyBorder="1" applyAlignment="1">
      <alignment horizontal="left" vertical="center" wrapText="1"/>
    </xf>
    <xf numFmtId="0" fontId="28"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7" xfId="0" applyFont="1" applyFill="1" applyBorder="1" applyAlignment="1">
      <alignment horizontal="center" vertical="center"/>
    </xf>
    <xf numFmtId="0" fontId="28" fillId="16" borderId="87" xfId="4" applyBorder="1" applyAlignment="1">
      <alignment horizontal="center" vertical="center" wrapText="1"/>
    </xf>
    <xf numFmtId="0" fontId="28" fillId="16" borderId="72" xfId="4" applyBorder="1" applyAlignment="1">
      <alignment horizontal="center" vertical="center" wrapText="1"/>
    </xf>
    <xf numFmtId="0" fontId="28" fillId="16" borderId="76" xfId="4" applyBorder="1" applyAlignment="1">
      <alignment horizontal="center" vertical="center" wrapText="1"/>
    </xf>
    <xf numFmtId="0" fontId="28" fillId="16" borderId="73" xfId="4" applyBorder="1" applyAlignment="1">
      <alignment horizontal="center" vertical="center" wrapText="1"/>
    </xf>
    <xf numFmtId="0" fontId="28" fillId="16" borderId="0" xfId="4" applyBorder="1" applyAlignment="1">
      <alignment horizontal="center" vertical="center" wrapText="1"/>
    </xf>
    <xf numFmtId="0" fontId="28" fillId="16" borderId="77" xfId="4" applyBorder="1" applyAlignment="1">
      <alignment horizontal="center" vertical="center" wrapText="1"/>
    </xf>
    <xf numFmtId="0" fontId="0" fillId="0" borderId="1" xfId="0" applyBorder="1" applyAlignment="1">
      <alignment horizontal="left" vertical="top"/>
    </xf>
    <xf numFmtId="0" fontId="42" fillId="21" borderId="19" xfId="0" applyFont="1" applyFill="1" applyBorder="1" applyAlignment="1" applyProtection="1">
      <alignment horizontal="center"/>
      <protection locked="0"/>
    </xf>
    <xf numFmtId="0" fontId="42" fillId="21" borderId="20" xfId="0" applyFont="1" applyFill="1" applyBorder="1" applyAlignment="1" applyProtection="1">
      <alignment horizontal="center"/>
      <protection locked="0"/>
    </xf>
    <xf numFmtId="0" fontId="42" fillId="21" borderId="89" xfId="0" applyFont="1" applyFill="1" applyBorder="1" applyAlignment="1" applyProtection="1">
      <alignment horizontal="center"/>
      <protection locked="0"/>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8" fillId="0" borderId="11" xfId="0" applyFont="1" applyBorder="1" applyAlignment="1">
      <alignment horizontal="left" vertical="top"/>
    </xf>
    <xf numFmtId="0" fontId="38"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4" xfId="4" applyFont="1" applyBorder="1" applyAlignment="1">
      <alignment horizontal="left" vertical="center" wrapText="1"/>
    </xf>
    <xf numFmtId="0" fontId="32" fillId="16" borderId="85" xfId="4" applyFont="1" applyBorder="1" applyAlignment="1">
      <alignment horizontal="left" vertical="center" wrapText="1"/>
    </xf>
    <xf numFmtId="0" fontId="32"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5"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ldine.amiel@univ-cotedazur.fr" TargetMode="External"/><Relationship Id="rId13" Type="http://schemas.openxmlformats.org/officeDocument/2006/relationships/hyperlink" Target="mailto:julien.dellaux@univ-cotedazur.fr" TargetMode="External"/><Relationship Id="rId18" Type="http://schemas.openxmlformats.org/officeDocument/2006/relationships/hyperlink" Target="mailto:florent.favier@gmail.com" TargetMode="External"/><Relationship Id="rId26" Type="http://schemas.openxmlformats.org/officeDocument/2006/relationships/hyperlink" Target="mailto:eric.rottinger@univ-cotedazur.fr" TargetMode="External"/><Relationship Id="rId3" Type="http://schemas.openxmlformats.org/officeDocument/2006/relationships/hyperlink" Target="mailto:steeve.comeau@imev.fr" TargetMode="External"/><Relationship Id="rId21" Type="http://schemas.openxmlformats.org/officeDocument/2006/relationships/hyperlink" Target="mailto:cristina.varese@unito.it" TargetMode="External"/><Relationship Id="rId7" Type="http://schemas.openxmlformats.org/officeDocument/2006/relationships/hyperlink" Target="mailto:anne.pajot@cea.fr" TargetMode="External"/><Relationship Id="rId12" Type="http://schemas.openxmlformats.org/officeDocument/2006/relationships/hyperlink" Target="mailto:antoine.mangin@acri-st.fr" TargetMode="External"/><Relationship Id="rId17" Type="http://schemas.openxmlformats.org/officeDocument/2006/relationships/hyperlink" Target="mailto:cecile.sabourault@univ-cotedazur.fr" TargetMode="External"/><Relationship Id="rId25" Type="http://schemas.openxmlformats.org/officeDocument/2006/relationships/hyperlink" Target="mailto:hubert.bonnefond@inria.fr" TargetMode="External"/><Relationship Id="rId2" Type="http://schemas.openxmlformats.org/officeDocument/2006/relationships/hyperlink" Target="mailto:frederic.villers@ofb.fr" TargetMode="External"/><Relationship Id="rId16" Type="http://schemas.openxmlformats.org/officeDocument/2006/relationships/hyperlink" Target="mailto:denis.boissin@skema.edu" TargetMode="External"/><Relationship Id="rId20" Type="http://schemas.openxmlformats.org/officeDocument/2006/relationships/hyperlink" Target="mailto:christophe.imbert@inria.fr" TargetMode="External"/><Relationship Id="rId1" Type="http://schemas.openxmlformats.org/officeDocument/2006/relationships/hyperlink" Target="mailto:christophe.mocquet@univ-cotedazur.fr" TargetMode="External"/><Relationship Id="rId6" Type="http://schemas.openxmlformats.org/officeDocument/2006/relationships/hyperlink" Target="mailto:florian.brehin@creocean.fr" TargetMode="External"/><Relationship Id="rId11" Type="http://schemas.openxmlformats.org/officeDocument/2006/relationships/hyperlink" Target="mailto:eric.durieux@univ-corse.fr" TargetMode="External"/><Relationship Id="rId24" Type="http://schemas.openxmlformats.org/officeDocument/2006/relationships/hyperlink" Target="mailto:aldine.amiel@univ-cotedazur.fr" TargetMode="External"/><Relationship Id="rId5" Type="http://schemas.openxmlformats.org/officeDocument/2006/relationships/hyperlink" Target="mailto:armeni@polemer.fr" TargetMode="External"/><Relationship Id="rId15" Type="http://schemas.openxmlformats.org/officeDocument/2006/relationships/hyperlink" Target="mailto:nathanael.guigo@univ-cotedazur.fr" TargetMode="External"/><Relationship Id="rId23" Type="http://schemas.openxmlformats.org/officeDocument/2006/relationships/hyperlink" Target="mailto:anne.pajot@cea.fr" TargetMode="External"/><Relationship Id="rId28" Type="http://schemas.openxmlformats.org/officeDocument/2006/relationships/vmlDrawing" Target="../drawings/vmlDrawing2.vml"/><Relationship Id="rId10" Type="http://schemas.openxmlformats.org/officeDocument/2006/relationships/hyperlink" Target="mailto:hubert.bonnefond@inria.fr" TargetMode="External"/><Relationship Id="rId19" Type="http://schemas.openxmlformats.org/officeDocument/2006/relationships/hyperlink" Target="mailto:adriaens@ughent.be" TargetMode="External"/><Relationship Id="rId4" Type="http://schemas.openxmlformats.org/officeDocument/2006/relationships/hyperlink" Target="mailto:robin.faillettaz@ifremer.fr" TargetMode="External"/><Relationship Id="rId9" Type="http://schemas.openxmlformats.org/officeDocument/2006/relationships/hyperlink" Target="mailto:jean-christophe.martin@univ-cotedazur.fr" TargetMode="External"/><Relationship Id="rId14" Type="http://schemas.openxmlformats.org/officeDocument/2006/relationships/hyperlink" Target="mailto:vincent.denis@gmail.com" TargetMode="External"/><Relationship Id="rId22" Type="http://schemas.openxmlformats.org/officeDocument/2006/relationships/hyperlink" Target="mailto:christophe.moreno@thales.fr"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7" sqref="D17"/>
    </sheetView>
  </sheetViews>
  <sheetFormatPr baseColWidth="10" defaultColWidth="11.42578125" defaultRowHeight="15" x14ac:dyDescent="0.25"/>
  <cols>
    <col min="1" max="1" width="126.42578125" customWidth="1"/>
    <col min="2" max="2" width="21.7109375" customWidth="1"/>
    <col min="4" max="4" width="47.42578125" customWidth="1"/>
  </cols>
  <sheetData>
    <row r="1" spans="1:2" ht="68.25" customHeight="1" thickBot="1" x14ac:dyDescent="0.3">
      <c r="A1" s="32" t="s">
        <v>0</v>
      </c>
      <c r="B1" s="31"/>
    </row>
    <row r="3" spans="1:2" x14ac:dyDescent="0.25">
      <c r="A3" s="341" t="s">
        <v>1</v>
      </c>
      <c r="B3" s="342"/>
    </row>
    <row r="4" spans="1:2" x14ac:dyDescent="0.25">
      <c r="A4" s="35" t="s">
        <v>2</v>
      </c>
      <c r="B4" s="271" t="s">
        <v>3</v>
      </c>
    </row>
    <row r="5" spans="1:2" x14ac:dyDescent="0.25">
      <c r="A5" s="36" t="s">
        <v>4</v>
      </c>
      <c r="B5" s="184" t="s">
        <v>5</v>
      </c>
    </row>
    <row r="6" spans="1:2" x14ac:dyDescent="0.25">
      <c r="A6" s="37" t="s">
        <v>6</v>
      </c>
      <c r="B6" s="185" t="s">
        <v>7</v>
      </c>
    </row>
    <row r="7" spans="1:2" x14ac:dyDescent="0.25">
      <c r="A7" s="343" t="s">
        <v>8</v>
      </c>
      <c r="B7" s="344"/>
    </row>
    <row r="8" spans="1:2" ht="30" customHeight="1" x14ac:dyDescent="0.25">
      <c r="A8" s="345" t="s">
        <v>9</v>
      </c>
      <c r="B8" s="346"/>
    </row>
    <row r="9" spans="1:2" ht="30.75" customHeight="1" x14ac:dyDescent="0.25">
      <c r="A9" s="347" t="s">
        <v>10</v>
      </c>
      <c r="B9" s="348"/>
    </row>
    <row r="10" spans="1:2" ht="72" customHeight="1" x14ac:dyDescent="0.25">
      <c r="A10" s="349" t="s">
        <v>11</v>
      </c>
      <c r="B10" s="350"/>
    </row>
    <row r="11" spans="1:2" x14ac:dyDescent="0.25">
      <c r="A11" s="343" t="s">
        <v>12</v>
      </c>
      <c r="B11" s="344"/>
    </row>
    <row r="12" spans="1:2" x14ac:dyDescent="0.25">
      <c r="A12" s="332" t="s">
        <v>13</v>
      </c>
      <c r="B12" s="185" t="s">
        <v>14</v>
      </c>
    </row>
    <row r="13" spans="1:2" x14ac:dyDescent="0.25">
      <c r="A13" s="332" t="s">
        <v>15</v>
      </c>
      <c r="B13" s="185" t="s">
        <v>16</v>
      </c>
    </row>
    <row r="14" spans="1:2" x14ac:dyDescent="0.25">
      <c r="A14" s="332" t="s">
        <v>17</v>
      </c>
      <c r="B14" s="185" t="s">
        <v>18</v>
      </c>
    </row>
    <row r="15" spans="1:2" x14ac:dyDescent="0.25">
      <c r="A15" s="347" t="s">
        <v>19</v>
      </c>
      <c r="B15" s="348"/>
    </row>
    <row r="16" spans="1:2" ht="87" customHeight="1" x14ac:dyDescent="0.25">
      <c r="A16" s="351" t="s">
        <v>20</v>
      </c>
      <c r="B16" s="352"/>
    </row>
    <row r="17" spans="1:4" ht="21.75" customHeight="1" x14ac:dyDescent="0.25">
      <c r="A17" s="34" t="s">
        <v>21</v>
      </c>
      <c r="B17" s="162" t="s">
        <v>22</v>
      </c>
    </row>
    <row r="18" spans="1:4" ht="21.75" customHeight="1" x14ac:dyDescent="0.25">
      <c r="A18" s="38" t="s">
        <v>23</v>
      </c>
      <c r="B18" s="163" t="s">
        <v>24</v>
      </c>
    </row>
    <row r="19" spans="1:4" x14ac:dyDescent="0.25">
      <c r="A19" s="34" t="s">
        <v>25</v>
      </c>
      <c r="B19" s="43"/>
    </row>
    <row r="20" spans="1:4" x14ac:dyDescent="0.25">
      <c r="A20" s="39" t="s">
        <v>26</v>
      </c>
      <c r="B20" s="163" t="s">
        <v>27</v>
      </c>
    </row>
    <row r="21" spans="1:4" x14ac:dyDescent="0.25">
      <c r="A21" s="40" t="s">
        <v>28</v>
      </c>
      <c r="B21" s="164" t="s">
        <v>27</v>
      </c>
    </row>
    <row r="22" spans="1:4" ht="32.25" customHeight="1" x14ac:dyDescent="0.25">
      <c r="A22" s="341" t="s">
        <v>29</v>
      </c>
      <c r="B22" s="342"/>
    </row>
    <row r="23" spans="1:4" ht="27.75" customHeight="1" x14ac:dyDescent="0.25">
      <c r="A23" s="358" t="s">
        <v>30</v>
      </c>
      <c r="B23" s="359"/>
    </row>
    <row r="24" spans="1:4" ht="32.25" customHeight="1" x14ac:dyDescent="0.25">
      <c r="A24" s="356" t="s">
        <v>31</v>
      </c>
      <c r="B24" s="357"/>
    </row>
    <row r="25" spans="1:4" x14ac:dyDescent="0.25">
      <c r="A25" s="347" t="s">
        <v>32</v>
      </c>
      <c r="B25" s="348"/>
    </row>
    <row r="26" spans="1:4" ht="17.25" customHeight="1" x14ac:dyDescent="0.25">
      <c r="A26" s="34" t="s">
        <v>33</v>
      </c>
      <c r="B26" s="232" t="s">
        <v>34</v>
      </c>
    </row>
    <row r="27" spans="1:4" ht="33.75" customHeight="1" x14ac:dyDescent="0.25">
      <c r="A27" s="351" t="s">
        <v>35</v>
      </c>
      <c r="B27" s="352"/>
    </row>
    <row r="28" spans="1:4" ht="15" customHeight="1" x14ac:dyDescent="0.25">
      <c r="A28" s="333" t="s">
        <v>36</v>
      </c>
      <c r="B28" s="233" t="s">
        <v>27</v>
      </c>
      <c r="C28" s="361"/>
      <c r="D28" s="362"/>
    </row>
    <row r="29" spans="1:4" x14ac:dyDescent="0.25">
      <c r="A29" s="354" t="s">
        <v>37</v>
      </c>
      <c r="B29" s="355"/>
      <c r="C29" s="361"/>
      <c r="D29" s="362"/>
    </row>
    <row r="30" spans="1:4" ht="25.5" customHeight="1" x14ac:dyDescent="0.25">
      <c r="A30" s="351" t="s">
        <v>38</v>
      </c>
      <c r="B30" s="352"/>
    </row>
    <row r="31" spans="1:4" ht="30.75" customHeight="1" x14ac:dyDescent="0.25">
      <c r="A31" s="368" t="s">
        <v>39</v>
      </c>
      <c r="B31" s="364"/>
    </row>
    <row r="32" spans="1:4" ht="46.5" customHeight="1" x14ac:dyDescent="0.25">
      <c r="A32" s="367" t="s">
        <v>40</v>
      </c>
      <c r="B32" s="350"/>
    </row>
    <row r="33" spans="1:2" ht="26.25" customHeight="1" x14ac:dyDescent="0.25">
      <c r="A33" s="34" t="s">
        <v>41</v>
      </c>
      <c r="B33" s="33"/>
    </row>
    <row r="34" spans="1:2" ht="75" customHeight="1" x14ac:dyDescent="0.25">
      <c r="A34" s="368" t="s">
        <v>42</v>
      </c>
      <c r="B34" s="364"/>
    </row>
    <row r="35" spans="1:2" ht="20.25" customHeight="1" thickBot="1" x14ac:dyDescent="0.3">
      <c r="A35" s="367" t="s">
        <v>43</v>
      </c>
      <c r="B35" s="350"/>
    </row>
    <row r="36" spans="1:2" ht="21" customHeight="1" x14ac:dyDescent="0.25">
      <c r="A36" s="34" t="s">
        <v>44</v>
      </c>
      <c r="B36" s="33"/>
    </row>
    <row r="37" spans="1:2" ht="16.5" customHeight="1" thickBot="1" x14ac:dyDescent="0.3">
      <c r="A37" s="363" t="s">
        <v>45</v>
      </c>
      <c r="B37" s="364"/>
    </row>
    <row r="39" spans="1:2" x14ac:dyDescent="0.25">
      <c r="A39" s="365" t="s">
        <v>46</v>
      </c>
      <c r="B39" s="366"/>
    </row>
    <row r="41" spans="1:2" x14ac:dyDescent="0.25">
      <c r="A41" s="353" t="s">
        <v>47</v>
      </c>
      <c r="B41" s="353"/>
    </row>
    <row r="43" spans="1:2" x14ac:dyDescent="0.25">
      <c r="A43" s="360"/>
      <c r="B43" s="36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3">
    <dataValidation type="list" allowBlank="1" showInputMessage="1" showErrorMessage="1" sqref="B36" xr:uid="{00000000-0002-0000-0100-000002000000}">
      <formula1>"Oui, Non"</formula1>
    </dataValidation>
    <dataValidation type="list" allowBlank="1" showInputMessage="1" showErrorMessage="1" sqref="B33" xr:uid="{00000000-0002-0000-0100-000004000000}">
      <formula1>"Favorable, Défavorable"</formula1>
    </dataValidation>
    <dataValidation type="list" allowBlank="1" showInputMessage="1" showErrorMessage="1" sqref="B4" xr:uid="{EE9236C6-0DA2-47AA-8612-B843B95E576A}">
      <formula1>"Création, Modification, Renouvellement"</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C18" sqref="C18"/>
    </sheetView>
  </sheetViews>
  <sheetFormatPr baseColWidth="10" defaultColWidth="11.42578125" defaultRowHeight="15" x14ac:dyDescent="0.25"/>
  <cols>
    <col min="1" max="1" width="29.85546875" customWidth="1"/>
    <col min="2" max="2" width="23.28515625" customWidth="1"/>
    <col min="3" max="3" width="27.7109375" customWidth="1"/>
    <col min="4" max="4" width="28.42578125" customWidth="1"/>
  </cols>
  <sheetData>
    <row r="1" spans="1:17" ht="19.5" thickBot="1" x14ac:dyDescent="0.35">
      <c r="A1" s="369" t="s">
        <v>48</v>
      </c>
      <c r="B1" s="370"/>
      <c r="C1" s="370"/>
      <c r="D1" s="370"/>
      <c r="E1" s="370"/>
      <c r="F1" s="370"/>
      <c r="G1" s="370"/>
      <c r="H1" s="370"/>
      <c r="I1" s="370"/>
      <c r="J1" s="370"/>
      <c r="K1" s="370"/>
      <c r="L1" s="370"/>
      <c r="M1" s="370"/>
      <c r="N1" s="370"/>
      <c r="O1" s="370"/>
      <c r="P1" s="370"/>
      <c r="Q1" s="371"/>
    </row>
    <row r="2" spans="1:17" x14ac:dyDescent="0.25">
      <c r="A2" s="378" t="s">
        <v>49</v>
      </c>
      <c r="B2" s="379"/>
      <c r="C2" s="379"/>
      <c r="D2" s="379"/>
      <c r="E2" s="379"/>
      <c r="F2" s="379"/>
      <c r="G2" s="379"/>
      <c r="H2" s="379"/>
      <c r="I2" s="379"/>
      <c r="J2" s="379"/>
      <c r="K2" s="379"/>
      <c r="L2" s="379"/>
      <c r="M2" s="379"/>
      <c r="N2" s="379"/>
      <c r="O2" s="379"/>
      <c r="P2" s="379"/>
      <c r="Q2" s="380"/>
    </row>
    <row r="3" spans="1:17" ht="51" customHeight="1" x14ac:dyDescent="0.25">
      <c r="A3" s="372" t="s">
        <v>50</v>
      </c>
      <c r="B3" s="373"/>
      <c r="C3" s="373"/>
      <c r="D3" s="373"/>
      <c r="E3" s="373"/>
      <c r="F3" s="373"/>
      <c r="G3" s="373"/>
      <c r="H3" s="373"/>
      <c r="I3" s="373"/>
      <c r="J3" s="373"/>
      <c r="K3" s="373"/>
      <c r="L3" s="373"/>
      <c r="M3" s="373"/>
      <c r="N3" s="373"/>
      <c r="O3" s="373"/>
      <c r="P3" s="373"/>
      <c r="Q3" s="374"/>
    </row>
    <row r="4" spans="1:17" ht="114" customHeight="1" x14ac:dyDescent="0.25">
      <c r="A4" s="375" t="s">
        <v>51</v>
      </c>
      <c r="B4" s="376"/>
      <c r="C4" s="376"/>
      <c r="D4" s="376"/>
      <c r="E4" s="376"/>
      <c r="F4" s="376"/>
      <c r="G4" s="376"/>
      <c r="H4" s="376"/>
      <c r="I4" s="376"/>
      <c r="J4" s="376"/>
      <c r="K4" s="376"/>
      <c r="L4" s="376"/>
      <c r="M4" s="376"/>
      <c r="N4" s="376"/>
      <c r="O4" s="376"/>
      <c r="P4" s="376"/>
      <c r="Q4" s="377"/>
    </row>
    <row r="5" spans="1:17" x14ac:dyDescent="0.25">
      <c r="A5" s="378" t="s">
        <v>52</v>
      </c>
      <c r="B5" s="379"/>
      <c r="C5" s="379"/>
      <c r="D5" s="379"/>
      <c r="E5" s="379"/>
      <c r="F5" s="379"/>
      <c r="G5" s="379"/>
      <c r="H5" s="379"/>
      <c r="I5" s="379"/>
      <c r="J5" s="379"/>
      <c r="K5" s="379"/>
      <c r="L5" s="379"/>
      <c r="M5" s="379"/>
      <c r="N5" s="379"/>
      <c r="O5" s="379"/>
      <c r="P5" s="379"/>
      <c r="Q5" s="380"/>
    </row>
    <row r="6" spans="1:17" ht="31.5" customHeight="1" x14ac:dyDescent="0.25">
      <c r="A6" s="372" t="s">
        <v>53</v>
      </c>
      <c r="B6" s="389"/>
      <c r="C6" s="389"/>
      <c r="D6" s="389"/>
      <c r="E6" s="389"/>
      <c r="F6" s="389"/>
      <c r="G6" s="389"/>
      <c r="H6" s="389"/>
      <c r="I6" s="389"/>
      <c r="J6" s="389"/>
      <c r="K6" s="389"/>
      <c r="L6" s="389"/>
      <c r="M6" s="389"/>
      <c r="N6" s="389"/>
      <c r="O6" s="389"/>
      <c r="P6" s="389"/>
      <c r="Q6" s="390"/>
    </row>
    <row r="7" spans="1:17" ht="141.75" customHeight="1" x14ac:dyDescent="0.25">
      <c r="A7" s="395" t="s">
        <v>54</v>
      </c>
      <c r="B7" s="396"/>
      <c r="C7" s="396"/>
      <c r="D7" s="396"/>
      <c r="E7" s="396"/>
      <c r="F7" s="396"/>
      <c r="G7" s="396"/>
      <c r="H7" s="396"/>
      <c r="I7" s="396"/>
      <c r="J7" s="396"/>
      <c r="K7" s="396"/>
      <c r="L7" s="396"/>
      <c r="M7" s="396"/>
      <c r="N7" s="396"/>
      <c r="O7" s="396"/>
      <c r="P7" s="396"/>
      <c r="Q7" s="397"/>
    </row>
    <row r="8" spans="1:17" x14ac:dyDescent="0.25">
      <c r="A8" s="378" t="s">
        <v>55</v>
      </c>
      <c r="B8" s="379"/>
      <c r="C8" s="379"/>
      <c r="D8" s="379"/>
      <c r="E8" s="379"/>
      <c r="F8" s="379"/>
      <c r="G8" s="379"/>
      <c r="H8" s="379"/>
      <c r="I8" s="379"/>
      <c r="J8" s="379"/>
      <c r="K8" s="379"/>
      <c r="L8" s="379"/>
      <c r="M8" s="379"/>
      <c r="N8" s="379"/>
      <c r="O8" s="379"/>
      <c r="P8" s="379"/>
      <c r="Q8" s="380"/>
    </row>
    <row r="9" spans="1:17" ht="20.25" customHeight="1" x14ac:dyDescent="0.25">
      <c r="A9" s="372" t="s">
        <v>56</v>
      </c>
      <c r="B9" s="373"/>
      <c r="C9" s="373"/>
      <c r="D9" s="373"/>
      <c r="E9" s="373"/>
      <c r="F9" s="373"/>
      <c r="G9" s="373"/>
      <c r="H9" s="373"/>
      <c r="I9" s="373"/>
      <c r="J9" s="373"/>
      <c r="K9" s="373"/>
      <c r="L9" s="373"/>
      <c r="M9" s="373"/>
      <c r="N9" s="373"/>
      <c r="O9" s="373"/>
      <c r="P9" s="373"/>
      <c r="Q9" s="374"/>
    </row>
    <row r="10" spans="1:17" ht="192" customHeight="1" x14ac:dyDescent="0.25">
      <c r="A10" s="391" t="s">
        <v>57</v>
      </c>
      <c r="B10" s="376"/>
      <c r="C10" s="376"/>
      <c r="D10" s="376"/>
      <c r="E10" s="376"/>
      <c r="F10" s="376"/>
      <c r="G10" s="376"/>
      <c r="H10" s="376"/>
      <c r="I10" s="376"/>
      <c r="J10" s="376"/>
      <c r="K10" s="376"/>
      <c r="L10" s="376"/>
      <c r="M10" s="376"/>
      <c r="N10" s="376"/>
      <c r="O10" s="376"/>
      <c r="P10" s="376"/>
      <c r="Q10" s="377"/>
    </row>
    <row r="11" spans="1:17" s="13" customFormat="1" ht="15" customHeight="1" x14ac:dyDescent="0.25">
      <c r="A11" s="392" t="s">
        <v>58</v>
      </c>
      <c r="B11" s="393"/>
      <c r="C11" s="393"/>
      <c r="D11" s="393"/>
      <c r="E11" s="393"/>
      <c r="F11" s="393"/>
      <c r="G11" s="393"/>
      <c r="H11" s="393"/>
      <c r="I11" s="393"/>
      <c r="J11" s="393"/>
      <c r="K11" s="393"/>
      <c r="L11" s="393"/>
      <c r="M11" s="393"/>
      <c r="N11" s="393"/>
      <c r="O11" s="393"/>
      <c r="P11" s="393"/>
      <c r="Q11" s="394"/>
    </row>
    <row r="12" spans="1:17" s="13" customFormat="1" ht="20.25" customHeight="1" x14ac:dyDescent="0.25">
      <c r="A12" s="372" t="s">
        <v>59</v>
      </c>
      <c r="B12" s="373"/>
      <c r="C12" s="373"/>
      <c r="D12" s="373"/>
      <c r="E12" s="373"/>
      <c r="F12" s="373"/>
      <c r="G12" s="373"/>
      <c r="H12" s="373"/>
      <c r="I12" s="373"/>
      <c r="J12" s="373"/>
      <c r="K12" s="373"/>
      <c r="L12" s="373"/>
      <c r="M12" s="373"/>
      <c r="N12" s="373"/>
      <c r="O12" s="373"/>
      <c r="P12" s="373"/>
      <c r="Q12" s="374"/>
    </row>
    <row r="13" spans="1:17" ht="203.25" customHeight="1" x14ac:dyDescent="0.25">
      <c r="A13" s="375" t="s">
        <v>60</v>
      </c>
      <c r="B13" s="387"/>
      <c r="C13" s="387"/>
      <c r="D13" s="387"/>
      <c r="E13" s="387"/>
      <c r="F13" s="387"/>
      <c r="G13" s="387"/>
      <c r="H13" s="387"/>
      <c r="I13" s="387"/>
      <c r="J13" s="387"/>
      <c r="K13" s="387"/>
      <c r="L13" s="387"/>
      <c r="M13" s="387"/>
      <c r="N13" s="387"/>
      <c r="O13" s="387"/>
      <c r="P13" s="387"/>
      <c r="Q13" s="388"/>
    </row>
    <row r="14" spans="1:17" x14ac:dyDescent="0.25">
      <c r="A14" s="381" t="s">
        <v>61</v>
      </c>
      <c r="B14" s="382"/>
      <c r="C14" s="382"/>
      <c r="D14" s="382"/>
      <c r="E14" s="382"/>
      <c r="F14" s="382"/>
      <c r="G14" s="382"/>
      <c r="H14" s="382"/>
      <c r="I14" s="382"/>
      <c r="J14" s="382"/>
      <c r="K14" s="382"/>
      <c r="L14" s="382"/>
      <c r="M14" s="382"/>
      <c r="N14" s="382"/>
      <c r="O14" s="382"/>
      <c r="P14" s="382"/>
      <c r="Q14" s="383"/>
    </row>
    <row r="15" spans="1:17" ht="15" customHeight="1" x14ac:dyDescent="0.25">
      <c r="A15" s="384" t="s">
        <v>62</v>
      </c>
      <c r="B15" s="385"/>
      <c r="C15" s="385"/>
      <c r="D15" s="385"/>
      <c r="E15" s="385"/>
      <c r="F15" s="385"/>
      <c r="G15" s="385"/>
      <c r="H15" s="385"/>
      <c r="I15" s="385"/>
      <c r="J15" s="385"/>
      <c r="K15" s="385"/>
      <c r="L15" s="385"/>
      <c r="M15" s="385"/>
      <c r="N15" s="385"/>
      <c r="O15" s="385"/>
      <c r="P15" s="385"/>
      <c r="Q15" s="386"/>
    </row>
    <row r="16" spans="1:17" ht="45" x14ac:dyDescent="0.25">
      <c r="A16" s="234"/>
      <c r="B16" s="45" t="s">
        <v>63</v>
      </c>
      <c r="C16" s="45" t="s">
        <v>64</v>
      </c>
      <c r="D16" s="45" t="s">
        <v>65</v>
      </c>
      <c r="E16" s="235"/>
      <c r="F16" s="235"/>
      <c r="G16" s="235"/>
      <c r="H16" s="236"/>
      <c r="I16" s="236"/>
      <c r="J16" s="236"/>
      <c r="K16" s="236"/>
      <c r="L16" s="236"/>
      <c r="M16" s="236"/>
      <c r="N16" s="236"/>
      <c r="O16" s="236"/>
      <c r="P16" s="236"/>
      <c r="Q16" s="237"/>
    </row>
    <row r="17" spans="1:17" x14ac:dyDescent="0.25">
      <c r="A17" s="234" t="s">
        <v>66</v>
      </c>
      <c r="B17" s="165" t="s">
        <v>67</v>
      </c>
      <c r="C17" s="242">
        <v>12000</v>
      </c>
      <c r="D17" s="166" t="s">
        <v>68</v>
      </c>
      <c r="E17" s="236"/>
      <c r="F17" s="236"/>
      <c r="G17" s="236"/>
      <c r="H17" s="236"/>
      <c r="I17" s="236"/>
      <c r="J17" s="236"/>
      <c r="K17" s="236"/>
      <c r="L17" s="236"/>
      <c r="M17" s="236"/>
      <c r="N17" s="236"/>
      <c r="O17" s="236"/>
      <c r="P17" s="236"/>
      <c r="Q17" s="237"/>
    </row>
    <row r="18" spans="1:17" x14ac:dyDescent="0.25">
      <c r="A18" s="234" t="s">
        <v>69</v>
      </c>
      <c r="B18" s="20"/>
      <c r="C18" s="145"/>
      <c r="D18" s="20"/>
      <c r="E18" s="236"/>
      <c r="F18" s="236"/>
      <c r="G18" s="236"/>
      <c r="H18" s="236"/>
      <c r="I18" s="236"/>
      <c r="J18" s="236"/>
      <c r="K18" s="236"/>
      <c r="L18" s="236"/>
      <c r="M18" s="236"/>
      <c r="N18" s="236"/>
      <c r="O18" s="236"/>
      <c r="P18" s="236"/>
      <c r="Q18" s="237"/>
    </row>
    <row r="19" spans="1:17" x14ac:dyDescent="0.25">
      <c r="A19" s="234" t="s">
        <v>70</v>
      </c>
      <c r="B19" s="20"/>
      <c r="C19" s="145"/>
      <c r="D19" s="20"/>
      <c r="E19" s="236"/>
      <c r="F19" s="236"/>
      <c r="G19" s="236"/>
      <c r="H19" s="236"/>
      <c r="I19" s="236"/>
      <c r="J19" s="236"/>
      <c r="K19" s="236"/>
      <c r="L19" s="236"/>
      <c r="M19" s="236"/>
      <c r="N19" s="236"/>
      <c r="O19" s="236"/>
      <c r="P19" s="236"/>
      <c r="Q19" s="237"/>
    </row>
    <row r="20" spans="1:17" x14ac:dyDescent="0.25">
      <c r="A20" s="234" t="s">
        <v>71</v>
      </c>
      <c r="B20" s="20"/>
      <c r="C20" s="145"/>
      <c r="D20" s="20"/>
      <c r="E20" s="236"/>
      <c r="F20" s="236"/>
      <c r="G20" s="236"/>
      <c r="H20" s="236"/>
      <c r="I20" s="236"/>
      <c r="J20" s="236"/>
      <c r="K20" s="236"/>
      <c r="L20" s="236"/>
      <c r="M20" s="236"/>
      <c r="N20" s="236"/>
      <c r="O20" s="236"/>
      <c r="P20" s="236"/>
      <c r="Q20" s="237"/>
    </row>
    <row r="21" spans="1:17" x14ac:dyDescent="0.25">
      <c r="A21" s="234" t="s">
        <v>72</v>
      </c>
      <c r="B21" s="20"/>
      <c r="C21" s="145"/>
      <c r="D21" s="20"/>
      <c r="E21" s="236"/>
      <c r="F21" s="236"/>
      <c r="G21" s="236"/>
      <c r="H21" s="236"/>
      <c r="I21" s="236"/>
      <c r="J21" s="236"/>
      <c r="K21" s="236"/>
      <c r="L21" s="236"/>
      <c r="M21" s="236"/>
      <c r="N21" s="236"/>
      <c r="O21" s="236"/>
      <c r="P21" s="236"/>
      <c r="Q21" s="237"/>
    </row>
    <row r="22" spans="1:17" x14ac:dyDescent="0.25">
      <c r="A22" s="238" t="s">
        <v>73</v>
      </c>
      <c r="B22" s="229"/>
      <c r="C22" s="239">
        <f>SUM(C17:C21)</f>
        <v>12000</v>
      </c>
      <c r="D22" s="229"/>
      <c r="E22" s="240"/>
      <c r="F22" s="240"/>
      <c r="G22" s="240"/>
      <c r="H22" s="240"/>
      <c r="I22" s="240"/>
      <c r="J22" s="240"/>
      <c r="K22" s="240"/>
      <c r="L22" s="240"/>
      <c r="M22" s="240"/>
      <c r="N22" s="240"/>
      <c r="O22" s="240"/>
      <c r="P22" s="240"/>
      <c r="Q22" s="241"/>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3"/>
  <sheetViews>
    <sheetView topLeftCell="A5" zoomScale="90" zoomScaleNormal="90" workbookViewId="0">
      <selection activeCell="M25" sqref="M25"/>
    </sheetView>
  </sheetViews>
  <sheetFormatPr baseColWidth="10" defaultColWidth="11.42578125" defaultRowHeight="15" x14ac:dyDescent="0.25"/>
  <cols>
    <col min="1" max="1" width="43" customWidth="1"/>
    <col min="2" max="2" width="24.28515625" customWidth="1"/>
    <col min="4" max="4" width="16.28515625" customWidth="1"/>
    <col min="6" max="6" width="6.5703125" customWidth="1"/>
    <col min="8" max="8" width="14.140625" customWidth="1"/>
    <col min="9" max="10" width="7.28515625" customWidth="1"/>
    <col min="12" max="12" width="6" customWidth="1"/>
    <col min="14" max="14" width="12" customWidth="1"/>
    <col min="16" max="16" width="8.85546875" customWidth="1"/>
    <col min="17" max="17" width="8.28515625" customWidth="1"/>
    <col min="18" max="18" width="6.85546875" customWidth="1"/>
    <col min="19" max="19" width="16" customWidth="1"/>
    <col min="20" max="20" width="16.28515625" customWidth="1"/>
    <col min="21" max="21" width="14.140625" customWidth="1"/>
  </cols>
  <sheetData>
    <row r="1" spans="1:21" ht="17.45" customHeight="1" thickBot="1" x14ac:dyDescent="0.35">
      <c r="A1" s="369" t="s">
        <v>74</v>
      </c>
      <c r="B1" s="370"/>
      <c r="C1" s="370"/>
      <c r="D1" s="370"/>
      <c r="E1" s="370"/>
      <c r="F1" s="370"/>
      <c r="G1" s="370"/>
      <c r="H1" s="370"/>
      <c r="I1" s="370"/>
      <c r="J1" s="370"/>
      <c r="K1" s="370"/>
      <c r="L1" s="370"/>
      <c r="M1" s="370"/>
      <c r="N1" s="370"/>
      <c r="O1" s="370"/>
      <c r="P1" s="370"/>
      <c r="Q1" s="370"/>
      <c r="R1" s="370"/>
      <c r="S1" s="370"/>
      <c r="T1" s="370"/>
      <c r="U1" s="370"/>
    </row>
    <row r="2" spans="1:21" ht="15.75" thickBot="1" x14ac:dyDescent="0.3">
      <c r="A2" s="420" t="s">
        <v>75</v>
      </c>
      <c r="B2" s="420"/>
      <c r="C2" s="420"/>
      <c r="D2" s="420"/>
      <c r="E2" s="420"/>
    </row>
    <row r="3" spans="1:21" x14ac:dyDescent="0.25">
      <c r="A3" s="378" t="s">
        <v>76</v>
      </c>
      <c r="B3" s="379"/>
      <c r="C3" s="379"/>
      <c r="D3" s="379"/>
      <c r="E3" s="379"/>
      <c r="F3" s="379"/>
      <c r="G3" s="379"/>
      <c r="H3" s="379"/>
      <c r="I3" s="379"/>
      <c r="J3" s="379"/>
      <c r="K3" s="379"/>
      <c r="L3" s="379"/>
      <c r="M3" s="379"/>
      <c r="N3" s="379"/>
      <c r="O3" s="379"/>
      <c r="P3" s="379"/>
      <c r="Q3" s="379"/>
      <c r="R3" s="379"/>
      <c r="S3" s="379"/>
      <c r="T3" s="379"/>
      <c r="U3" s="380"/>
    </row>
    <row r="4" spans="1:21" ht="15" customHeight="1" x14ac:dyDescent="0.25">
      <c r="A4" s="414" t="s">
        <v>77</v>
      </c>
      <c r="B4" s="415"/>
      <c r="C4" s="415"/>
      <c r="D4" s="415"/>
      <c r="E4" s="415"/>
      <c r="F4" s="415"/>
      <c r="G4" s="415"/>
      <c r="H4" s="415"/>
      <c r="I4" s="415"/>
      <c r="J4" s="415"/>
      <c r="K4" s="415"/>
      <c r="L4" s="415"/>
      <c r="M4" s="415"/>
      <c r="N4" s="415"/>
      <c r="O4" s="415"/>
      <c r="P4" s="415"/>
      <c r="Q4" s="415"/>
      <c r="R4" s="415"/>
      <c r="S4" s="415"/>
      <c r="T4" s="415"/>
      <c r="U4" s="416"/>
    </row>
    <row r="5" spans="1:21" ht="111.75" customHeight="1" x14ac:dyDescent="0.25">
      <c r="A5" s="395" t="s">
        <v>78</v>
      </c>
      <c r="B5" s="396"/>
      <c r="C5" s="396"/>
      <c r="D5" s="396"/>
      <c r="E5" s="396"/>
      <c r="F5" s="396"/>
      <c r="G5" s="396"/>
      <c r="H5" s="396"/>
      <c r="I5" s="396"/>
      <c r="J5" s="396"/>
      <c r="K5" s="396"/>
      <c r="L5" s="396"/>
      <c r="M5" s="396"/>
      <c r="N5" s="396"/>
      <c r="O5" s="396"/>
      <c r="P5" s="396"/>
      <c r="Q5" s="396"/>
      <c r="R5" s="396"/>
      <c r="S5" s="396"/>
      <c r="T5" s="396"/>
      <c r="U5" s="397"/>
    </row>
    <row r="6" spans="1:21" ht="1.1499999999999999" customHeight="1" thickBot="1" x14ac:dyDescent="0.3">
      <c r="A6" s="417"/>
      <c r="B6" s="418"/>
      <c r="C6" s="418"/>
      <c r="D6" s="418"/>
      <c r="E6" s="418"/>
      <c r="F6" s="418"/>
      <c r="G6" s="418"/>
      <c r="H6" s="418"/>
      <c r="I6" s="418"/>
      <c r="J6" s="418"/>
      <c r="K6" s="418"/>
      <c r="L6" s="418"/>
      <c r="M6" s="418"/>
      <c r="N6" s="418"/>
      <c r="O6" s="418"/>
      <c r="P6" s="418"/>
      <c r="Q6" s="418"/>
      <c r="R6" s="418"/>
      <c r="S6" s="418"/>
      <c r="T6" s="418"/>
      <c r="U6" s="419"/>
    </row>
    <row r="7" spans="1:21" x14ac:dyDescent="0.25">
      <c r="A7" s="378" t="s">
        <v>79</v>
      </c>
      <c r="B7" s="379"/>
      <c r="C7" s="379"/>
      <c r="D7" s="379"/>
      <c r="E7" s="379"/>
      <c r="F7" s="379"/>
      <c r="G7" s="379"/>
      <c r="H7" s="379"/>
      <c r="I7" s="379"/>
      <c r="J7" s="379"/>
      <c r="K7" s="379"/>
      <c r="L7" s="379"/>
      <c r="M7" s="379"/>
      <c r="N7" s="379"/>
      <c r="O7" s="379"/>
      <c r="P7" s="379"/>
      <c r="Q7" s="379"/>
      <c r="R7" s="379"/>
      <c r="S7" s="379"/>
      <c r="T7" s="379"/>
      <c r="U7" s="380"/>
    </row>
    <row r="8" spans="1:21" ht="19.149999999999999" customHeight="1" x14ac:dyDescent="0.25">
      <c r="A8" s="414" t="s">
        <v>80</v>
      </c>
      <c r="B8" s="415"/>
      <c r="C8" s="415"/>
      <c r="D8" s="415"/>
      <c r="E8" s="415"/>
      <c r="F8" s="415"/>
      <c r="G8" s="415"/>
      <c r="H8" s="415"/>
      <c r="I8" s="415"/>
      <c r="J8" s="415"/>
      <c r="K8" s="415"/>
      <c r="L8" s="415"/>
      <c r="M8" s="415"/>
      <c r="N8" s="415"/>
      <c r="O8" s="415"/>
      <c r="P8" s="415"/>
      <c r="Q8" s="415"/>
      <c r="R8" s="415"/>
      <c r="S8" s="415"/>
      <c r="T8" s="415"/>
      <c r="U8" s="416"/>
    </row>
    <row r="9" spans="1:21" ht="96" customHeight="1" x14ac:dyDescent="0.25">
      <c r="A9" s="395" t="s">
        <v>81</v>
      </c>
      <c r="B9" s="424"/>
      <c r="C9" s="424"/>
      <c r="D9" s="424"/>
      <c r="E9" s="424"/>
      <c r="F9" s="424"/>
      <c r="G9" s="424"/>
      <c r="H9" s="424"/>
      <c r="I9" s="424"/>
      <c r="J9" s="424"/>
      <c r="K9" s="424"/>
      <c r="L9" s="424"/>
      <c r="M9" s="424"/>
      <c r="N9" s="424"/>
      <c r="O9" s="424"/>
      <c r="P9" s="424"/>
      <c r="Q9" s="424"/>
      <c r="R9" s="424"/>
      <c r="S9" s="424"/>
      <c r="T9" s="424"/>
      <c r="U9" s="425"/>
    </row>
    <row r="10" spans="1:21" x14ac:dyDescent="0.25">
      <c r="A10" s="381" t="s">
        <v>82</v>
      </c>
      <c r="B10" s="382"/>
      <c r="C10" s="382"/>
      <c r="D10" s="382"/>
      <c r="E10" s="382"/>
      <c r="F10" s="382"/>
      <c r="G10" s="382"/>
      <c r="H10" s="382"/>
      <c r="I10" s="382"/>
      <c r="J10" s="382"/>
      <c r="K10" s="382"/>
      <c r="L10" s="382"/>
      <c r="M10" s="382"/>
      <c r="N10" s="382"/>
      <c r="O10" s="382"/>
      <c r="P10" s="382"/>
      <c r="Q10" s="382"/>
      <c r="R10" s="382"/>
      <c r="S10" s="382"/>
      <c r="T10" s="382"/>
      <c r="U10" s="383"/>
    </row>
    <row r="11" spans="1:21" ht="13.9" customHeight="1" x14ac:dyDescent="0.25">
      <c r="A11" s="426"/>
      <c r="B11" s="415"/>
      <c r="C11" s="415"/>
      <c r="D11" s="415"/>
      <c r="E11" s="415"/>
      <c r="F11" s="415"/>
      <c r="G11" s="415"/>
      <c r="H11" s="415"/>
      <c r="I11" s="415"/>
      <c r="J11" s="415"/>
      <c r="K11" s="415"/>
      <c r="L11" s="415"/>
      <c r="M11" s="415"/>
      <c r="N11" s="415"/>
      <c r="O11" s="415"/>
      <c r="P11" s="415"/>
      <c r="Q11" s="415"/>
      <c r="R11" s="415"/>
      <c r="S11" s="415"/>
      <c r="T11" s="415"/>
      <c r="U11" s="427"/>
    </row>
    <row r="12" spans="1:21" ht="35.450000000000003" customHeight="1" x14ac:dyDescent="0.25">
      <c r="A12" s="421" t="s">
        <v>83</v>
      </c>
      <c r="B12" s="422"/>
      <c r="C12" s="423" t="s">
        <v>84</v>
      </c>
      <c r="D12" s="422"/>
      <c r="E12" s="423" t="s">
        <v>85</v>
      </c>
      <c r="F12" s="422"/>
      <c r="G12" s="423" t="s">
        <v>86</v>
      </c>
      <c r="H12" s="422"/>
      <c r="I12" s="423" t="s">
        <v>87</v>
      </c>
      <c r="J12" s="422"/>
      <c r="K12" s="423" t="s">
        <v>88</v>
      </c>
      <c r="L12" s="422"/>
      <c r="M12" s="423" t="s">
        <v>89</v>
      </c>
      <c r="N12" s="422"/>
      <c r="O12" s="423" t="s">
        <v>90</v>
      </c>
      <c r="P12" s="422"/>
      <c r="Q12" s="423" t="s">
        <v>91</v>
      </c>
      <c r="R12" s="428"/>
      <c r="S12" s="14" t="s">
        <v>92</v>
      </c>
      <c r="T12" s="14" t="s">
        <v>93</v>
      </c>
      <c r="U12" s="244" t="s">
        <v>94</v>
      </c>
    </row>
    <row r="13" spans="1:21" x14ac:dyDescent="0.25">
      <c r="A13" s="402" t="s">
        <v>95</v>
      </c>
      <c r="B13" s="403"/>
      <c r="C13" s="412" t="s">
        <v>96</v>
      </c>
      <c r="D13" s="403"/>
      <c r="E13" s="410" t="s">
        <v>97</v>
      </c>
      <c r="F13" s="411"/>
      <c r="G13" s="410" t="s">
        <v>98</v>
      </c>
      <c r="H13" s="411"/>
      <c r="I13" s="410" t="s">
        <v>99</v>
      </c>
      <c r="J13" s="411"/>
      <c r="K13" s="413">
        <v>17</v>
      </c>
      <c r="L13" s="411"/>
      <c r="M13" s="410" t="s">
        <v>100</v>
      </c>
      <c r="N13" s="411"/>
      <c r="O13" s="410" t="s">
        <v>101</v>
      </c>
      <c r="P13" s="411"/>
      <c r="Q13" s="410" t="s">
        <v>102</v>
      </c>
      <c r="R13" s="362"/>
      <c r="S13" s="243" t="s">
        <v>102</v>
      </c>
      <c r="T13" s="243" t="s">
        <v>102</v>
      </c>
      <c r="U13" s="245"/>
    </row>
    <row r="14" spans="1:21" x14ac:dyDescent="0.25">
      <c r="A14" s="402" t="s">
        <v>95</v>
      </c>
      <c r="B14" s="403"/>
      <c r="C14" s="412" t="s">
        <v>103</v>
      </c>
      <c r="D14" s="403"/>
      <c r="E14" s="410" t="s">
        <v>104</v>
      </c>
      <c r="F14" s="411"/>
      <c r="G14" s="410" t="s">
        <v>98</v>
      </c>
      <c r="H14" s="411"/>
      <c r="I14" s="410" t="s">
        <v>105</v>
      </c>
      <c r="J14" s="411"/>
      <c r="K14" s="413">
        <v>20</v>
      </c>
      <c r="L14" s="411"/>
      <c r="M14" s="410" t="s">
        <v>100</v>
      </c>
      <c r="N14" s="411"/>
      <c r="O14" s="410" t="s">
        <v>101</v>
      </c>
      <c r="P14" s="411"/>
      <c r="Q14" s="410" t="s">
        <v>102</v>
      </c>
      <c r="R14" s="362"/>
      <c r="S14" s="243" t="s">
        <v>102</v>
      </c>
      <c r="T14" s="243" t="s">
        <v>102</v>
      </c>
      <c r="U14" s="245"/>
    </row>
    <row r="15" spans="1:21" x14ac:dyDescent="0.25">
      <c r="A15" s="402" t="s">
        <v>95</v>
      </c>
      <c r="B15" s="403"/>
      <c r="C15" s="412" t="s">
        <v>106</v>
      </c>
      <c r="D15" s="403"/>
      <c r="E15" s="410" t="s">
        <v>97</v>
      </c>
      <c r="F15" s="411"/>
      <c r="G15" s="410" t="s">
        <v>107</v>
      </c>
      <c r="H15" s="411"/>
      <c r="I15" s="410" t="s">
        <v>108</v>
      </c>
      <c r="J15" s="411"/>
      <c r="K15" s="413">
        <v>40</v>
      </c>
      <c r="L15" s="411"/>
      <c r="M15" s="410" t="s">
        <v>100</v>
      </c>
      <c r="N15" s="411"/>
      <c r="O15" s="410" t="s">
        <v>101</v>
      </c>
      <c r="P15" s="411"/>
      <c r="Q15" s="410" t="s">
        <v>102</v>
      </c>
      <c r="R15" s="362"/>
      <c r="S15" s="243" t="s">
        <v>102</v>
      </c>
      <c r="T15" s="243" t="s">
        <v>102</v>
      </c>
      <c r="U15" s="245"/>
    </row>
    <row r="16" spans="1:21" x14ac:dyDescent="0.25">
      <c r="A16" s="402" t="s">
        <v>109</v>
      </c>
      <c r="B16" s="403"/>
      <c r="C16" s="412" t="s">
        <v>110</v>
      </c>
      <c r="D16" s="403"/>
      <c r="E16" s="410" t="s">
        <v>97</v>
      </c>
      <c r="F16" s="411"/>
      <c r="G16" s="410" t="s">
        <v>107</v>
      </c>
      <c r="H16" s="411"/>
      <c r="I16" s="410" t="s">
        <v>111</v>
      </c>
      <c r="J16" s="411"/>
      <c r="K16" s="413">
        <v>6</v>
      </c>
      <c r="L16" s="411"/>
      <c r="M16" s="410" t="s">
        <v>100</v>
      </c>
      <c r="N16" s="411"/>
      <c r="O16" s="410" t="s">
        <v>101</v>
      </c>
      <c r="P16" s="411"/>
      <c r="Q16" s="410" t="s">
        <v>102</v>
      </c>
      <c r="R16" s="362"/>
      <c r="S16" s="243" t="s">
        <v>102</v>
      </c>
      <c r="T16" s="243" t="s">
        <v>102</v>
      </c>
      <c r="U16" s="245"/>
    </row>
    <row r="17" spans="1:21" ht="33" customHeight="1" x14ac:dyDescent="0.25">
      <c r="A17" s="404" t="s">
        <v>112</v>
      </c>
      <c r="B17" s="405"/>
      <c r="C17" s="412" t="s">
        <v>113</v>
      </c>
      <c r="D17" s="403"/>
      <c r="E17" s="410" t="s">
        <v>97</v>
      </c>
      <c r="F17" s="411"/>
      <c r="G17" s="410" t="s">
        <v>107</v>
      </c>
      <c r="H17" s="411"/>
      <c r="I17" s="410" t="s">
        <v>114</v>
      </c>
      <c r="J17" s="411"/>
      <c r="K17" s="413">
        <v>5</v>
      </c>
      <c r="L17" s="411"/>
      <c r="M17" s="410" t="s">
        <v>100</v>
      </c>
      <c r="N17" s="411"/>
      <c r="O17" s="410" t="s">
        <v>101</v>
      </c>
      <c r="P17" s="411"/>
      <c r="Q17" s="410" t="s">
        <v>102</v>
      </c>
      <c r="R17" s="362"/>
      <c r="S17" s="243" t="s">
        <v>102</v>
      </c>
      <c r="T17" s="243" t="s">
        <v>102</v>
      </c>
      <c r="U17" s="245"/>
    </row>
    <row r="18" spans="1:21" x14ac:dyDescent="0.25">
      <c r="A18" s="402" t="s">
        <v>115</v>
      </c>
      <c r="B18" s="403"/>
      <c r="C18" s="412" t="s">
        <v>116</v>
      </c>
      <c r="D18" s="403"/>
      <c r="E18" s="410" t="s">
        <v>97</v>
      </c>
      <c r="F18" s="411"/>
      <c r="G18" s="410" t="s">
        <v>117</v>
      </c>
      <c r="H18" s="411"/>
      <c r="I18" s="410" t="s">
        <v>118</v>
      </c>
      <c r="J18" s="411"/>
      <c r="K18" s="413">
        <v>31</v>
      </c>
      <c r="L18" s="411"/>
      <c r="M18" s="410" t="s">
        <v>100</v>
      </c>
      <c r="N18" s="411"/>
      <c r="O18" s="410" t="s">
        <v>101</v>
      </c>
      <c r="P18" s="411"/>
      <c r="Q18" s="410" t="s">
        <v>102</v>
      </c>
      <c r="R18" s="362"/>
      <c r="S18" s="243" t="s">
        <v>102</v>
      </c>
      <c r="T18" s="243" t="s">
        <v>102</v>
      </c>
      <c r="U18" s="245"/>
    </row>
    <row r="19" spans="1:21" x14ac:dyDescent="0.25">
      <c r="A19" s="402" t="s">
        <v>119</v>
      </c>
      <c r="B19" s="403"/>
      <c r="C19" s="412" t="s">
        <v>120</v>
      </c>
      <c r="D19" s="403"/>
      <c r="E19" s="410" t="s">
        <v>97</v>
      </c>
      <c r="F19" s="411"/>
      <c r="G19" s="410" t="s">
        <v>117</v>
      </c>
      <c r="H19" s="411"/>
      <c r="I19" s="410" t="s">
        <v>121</v>
      </c>
      <c r="J19" s="411"/>
      <c r="K19" s="413">
        <v>44</v>
      </c>
      <c r="L19" s="411"/>
      <c r="M19" s="410" t="s">
        <v>100</v>
      </c>
      <c r="N19" s="411"/>
      <c r="O19" s="410" t="s">
        <v>101</v>
      </c>
      <c r="P19" s="411"/>
      <c r="Q19" s="410" t="s">
        <v>102</v>
      </c>
      <c r="R19" s="362"/>
      <c r="S19" s="243" t="s">
        <v>102</v>
      </c>
      <c r="T19" s="243" t="s">
        <v>102</v>
      </c>
      <c r="U19" s="245"/>
    </row>
    <row r="20" spans="1:21" x14ac:dyDescent="0.25">
      <c r="A20" s="402" t="s">
        <v>122</v>
      </c>
      <c r="B20" s="403"/>
      <c r="C20" s="412" t="s">
        <v>123</v>
      </c>
      <c r="D20" s="403"/>
      <c r="E20" s="410" t="s">
        <v>97</v>
      </c>
      <c r="F20" s="411"/>
      <c r="G20" s="410" t="s">
        <v>117</v>
      </c>
      <c r="H20" s="411"/>
      <c r="I20" s="410" t="s">
        <v>124</v>
      </c>
      <c r="J20" s="411"/>
      <c r="K20" s="413">
        <v>27</v>
      </c>
      <c r="L20" s="411"/>
      <c r="M20" s="410" t="s">
        <v>100</v>
      </c>
      <c r="N20" s="411"/>
      <c r="O20" s="410" t="s">
        <v>101</v>
      </c>
      <c r="P20" s="411"/>
      <c r="Q20" s="410" t="s">
        <v>102</v>
      </c>
      <c r="R20" s="362"/>
      <c r="S20" s="243" t="s">
        <v>102</v>
      </c>
      <c r="T20" s="243" t="s">
        <v>102</v>
      </c>
      <c r="U20" s="245"/>
    </row>
    <row r="21" spans="1:21" x14ac:dyDescent="0.25">
      <c r="A21" s="406" t="s">
        <v>125</v>
      </c>
      <c r="B21" s="407"/>
      <c r="C21" s="408" t="s">
        <v>126</v>
      </c>
      <c r="D21" s="407"/>
      <c r="E21" s="400" t="s">
        <v>97</v>
      </c>
      <c r="F21" s="401"/>
      <c r="G21" s="400" t="s">
        <v>117</v>
      </c>
      <c r="H21" s="401"/>
      <c r="I21" s="400" t="s">
        <v>127</v>
      </c>
      <c r="J21" s="401"/>
      <c r="K21" s="409">
        <v>17</v>
      </c>
      <c r="L21" s="401"/>
      <c r="M21" s="400" t="s">
        <v>100</v>
      </c>
      <c r="N21" s="401"/>
      <c r="O21" s="400" t="s">
        <v>101</v>
      </c>
      <c r="P21" s="401"/>
      <c r="Q21" s="400" t="s">
        <v>102</v>
      </c>
      <c r="R21" s="401"/>
      <c r="S21" s="227" t="s">
        <v>102</v>
      </c>
      <c r="T21" s="227" t="s">
        <v>102</v>
      </c>
      <c r="U21" s="246"/>
    </row>
    <row r="23" spans="1:21" ht="55.15" customHeight="1" x14ac:dyDescent="0.25">
      <c r="A23" s="398" t="s">
        <v>128</v>
      </c>
      <c r="B23" s="399"/>
    </row>
  </sheetData>
  <mergeCells count="101">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M15:N15"/>
    <mergeCell ref="I15:J15"/>
    <mergeCell ref="E16:F16"/>
    <mergeCell ref="G16:H16"/>
    <mergeCell ref="K16:L16"/>
    <mergeCell ref="M16:N16"/>
    <mergeCell ref="O16:P16"/>
    <mergeCell ref="C16:D16"/>
    <mergeCell ref="O17:P17"/>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I19:J19"/>
    <mergeCell ref="I20:J20"/>
    <mergeCell ref="O19:P19"/>
    <mergeCell ref="Q19:R19"/>
    <mergeCell ref="C20:D20"/>
    <mergeCell ref="E20:F20"/>
    <mergeCell ref="G20:H20"/>
    <mergeCell ref="K20:L20"/>
    <mergeCell ref="M20:N20"/>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20" sqref="C20:D20"/>
    </sheetView>
  </sheetViews>
  <sheetFormatPr baseColWidth="10" defaultColWidth="11.42578125" defaultRowHeight="15" x14ac:dyDescent="0.25"/>
  <cols>
    <col min="1" max="1" width="22.85546875" style="3" customWidth="1"/>
    <col min="2" max="2" width="16.28515625" style="3" customWidth="1"/>
    <col min="3" max="3" width="25.42578125" style="3" customWidth="1"/>
    <col min="4" max="4" width="40.7109375" style="3" customWidth="1"/>
    <col min="5" max="5" width="14.7109375" style="180" customWidth="1"/>
    <col min="6" max="6" width="11.42578125" style="3"/>
    <col min="7" max="7" width="21.85546875" style="3" customWidth="1"/>
    <col min="8" max="8" width="22" style="3" customWidth="1"/>
    <col min="9" max="9" width="21" style="3" customWidth="1"/>
    <col min="10" max="10" width="29.140625" style="3" customWidth="1"/>
    <col min="11" max="11" width="14.85546875" style="180" customWidth="1"/>
    <col min="12" max="12" width="55.28515625" style="3" customWidth="1"/>
    <col min="13" max="16384" width="11.42578125" style="3"/>
  </cols>
  <sheetData>
    <row r="1" spans="1:12" ht="24.75" customHeight="1" x14ac:dyDescent="0.25">
      <c r="A1" s="432" t="s">
        <v>129</v>
      </c>
      <c r="B1" s="433"/>
      <c r="C1" s="433"/>
      <c r="D1" s="433"/>
      <c r="E1" s="433"/>
      <c r="F1" s="433"/>
      <c r="G1" s="434"/>
      <c r="H1" s="434"/>
      <c r="I1" s="434"/>
      <c r="J1" s="434"/>
      <c r="K1" s="434"/>
      <c r="L1" s="435"/>
    </row>
    <row r="2" spans="1:12" ht="24.75" customHeight="1" x14ac:dyDescent="0.25">
      <c r="A2" s="429" t="s">
        <v>130</v>
      </c>
      <c r="B2" s="430"/>
      <c r="C2" s="430"/>
      <c r="D2" s="430"/>
      <c r="E2" s="431"/>
      <c r="F2" s="259"/>
      <c r="G2" s="436" t="s">
        <v>131</v>
      </c>
      <c r="H2" s="437"/>
      <c r="I2" s="437"/>
      <c r="J2" s="437"/>
      <c r="K2" s="437"/>
      <c r="L2" s="438"/>
    </row>
    <row r="3" spans="1:12" ht="36.75" customHeight="1" x14ac:dyDescent="0.25">
      <c r="A3" s="334" t="s">
        <v>132</v>
      </c>
      <c r="B3" s="335" t="s">
        <v>133</v>
      </c>
      <c r="C3" s="335" t="s">
        <v>134</v>
      </c>
      <c r="D3" s="335" t="s">
        <v>135</v>
      </c>
      <c r="E3" s="336" t="s">
        <v>136</v>
      </c>
      <c r="F3" s="260"/>
      <c r="G3" s="334" t="s">
        <v>132</v>
      </c>
      <c r="H3" s="335" t="s">
        <v>137</v>
      </c>
      <c r="I3" s="337" t="s">
        <v>138</v>
      </c>
      <c r="J3" s="337" t="s">
        <v>135</v>
      </c>
      <c r="K3" s="337" t="s">
        <v>136</v>
      </c>
      <c r="L3" s="336" t="s">
        <v>139</v>
      </c>
    </row>
    <row r="4" spans="1:12" ht="30" x14ac:dyDescent="0.25">
      <c r="A4" s="263" t="s">
        <v>140</v>
      </c>
      <c r="B4" s="258" t="s">
        <v>141</v>
      </c>
      <c r="C4" s="167" t="s">
        <v>142</v>
      </c>
      <c r="D4" s="168" t="s">
        <v>143</v>
      </c>
      <c r="E4" s="171">
        <v>160</v>
      </c>
      <c r="F4" s="170"/>
      <c r="G4" s="263" t="s">
        <v>144</v>
      </c>
      <c r="H4" s="258" t="s">
        <v>145</v>
      </c>
      <c r="I4" s="167" t="s">
        <v>146</v>
      </c>
      <c r="J4" s="168" t="s">
        <v>147</v>
      </c>
      <c r="K4" s="172">
        <v>54</v>
      </c>
      <c r="L4" s="169" t="s">
        <v>148</v>
      </c>
    </row>
    <row r="5" spans="1:12" ht="30" x14ac:dyDescent="0.25">
      <c r="A5" s="263" t="s">
        <v>149</v>
      </c>
      <c r="B5" s="258" t="s">
        <v>150</v>
      </c>
      <c r="C5" s="167" t="s">
        <v>151</v>
      </c>
      <c r="D5" s="168" t="s">
        <v>152</v>
      </c>
      <c r="E5" s="171">
        <v>70</v>
      </c>
      <c r="F5" s="170"/>
      <c r="G5" s="263" t="s">
        <v>153</v>
      </c>
      <c r="H5" s="258" t="s">
        <v>154</v>
      </c>
      <c r="I5" s="167" t="s">
        <v>155</v>
      </c>
      <c r="J5" s="168" t="s">
        <v>156</v>
      </c>
      <c r="K5" s="172">
        <v>39</v>
      </c>
      <c r="L5" s="169" t="s">
        <v>157</v>
      </c>
    </row>
    <row r="6" spans="1:12" ht="45" x14ac:dyDescent="0.25">
      <c r="A6" s="263" t="s">
        <v>158</v>
      </c>
      <c r="B6" s="258" t="s">
        <v>159</v>
      </c>
      <c r="C6" s="167" t="s">
        <v>142</v>
      </c>
      <c r="D6" s="168" t="s">
        <v>160</v>
      </c>
      <c r="E6" s="171">
        <v>64</v>
      </c>
      <c r="F6" s="170"/>
      <c r="G6" s="263" t="s">
        <v>161</v>
      </c>
      <c r="H6" s="258" t="s">
        <v>145</v>
      </c>
      <c r="I6" s="167" t="s">
        <v>162</v>
      </c>
      <c r="J6" s="168" t="s">
        <v>163</v>
      </c>
      <c r="K6" s="172">
        <v>36</v>
      </c>
      <c r="L6" s="169" t="s">
        <v>164</v>
      </c>
    </row>
    <row r="7" spans="1:12" x14ac:dyDescent="0.25">
      <c r="A7" s="263" t="s">
        <v>165</v>
      </c>
      <c r="B7" s="258" t="s">
        <v>159</v>
      </c>
      <c r="C7" s="167" t="s">
        <v>142</v>
      </c>
      <c r="D7" s="168" t="s">
        <v>166</v>
      </c>
      <c r="E7" s="171">
        <v>59</v>
      </c>
      <c r="F7" s="170"/>
      <c r="G7" s="263" t="s">
        <v>167</v>
      </c>
      <c r="H7" s="258" t="s">
        <v>168</v>
      </c>
      <c r="I7" s="167" t="s">
        <v>169</v>
      </c>
      <c r="J7" s="168" t="s">
        <v>170</v>
      </c>
      <c r="K7" s="172">
        <v>34</v>
      </c>
      <c r="L7" s="169" t="s">
        <v>171</v>
      </c>
    </row>
    <row r="8" spans="1:12" ht="30" x14ac:dyDescent="0.25">
      <c r="A8" s="263" t="s">
        <v>172</v>
      </c>
      <c r="B8" s="258" t="s">
        <v>159</v>
      </c>
      <c r="C8" s="167" t="s">
        <v>142</v>
      </c>
      <c r="D8" s="168" t="s">
        <v>173</v>
      </c>
      <c r="E8" s="171">
        <v>50</v>
      </c>
      <c r="F8" s="170"/>
      <c r="G8" s="263" t="s">
        <v>174</v>
      </c>
      <c r="H8" s="258" t="s">
        <v>175</v>
      </c>
      <c r="I8" s="167" t="s">
        <v>176</v>
      </c>
      <c r="J8" s="168" t="s">
        <v>177</v>
      </c>
      <c r="K8" s="172">
        <v>27</v>
      </c>
      <c r="L8" s="169" t="s">
        <v>178</v>
      </c>
    </row>
    <row r="9" spans="1:12" ht="30" x14ac:dyDescent="0.25">
      <c r="A9" s="263" t="s">
        <v>179</v>
      </c>
      <c r="B9" s="258" t="s">
        <v>150</v>
      </c>
      <c r="C9" s="167" t="s">
        <v>180</v>
      </c>
      <c r="D9" s="168" t="s">
        <v>181</v>
      </c>
      <c r="E9" s="171">
        <v>40</v>
      </c>
      <c r="F9" s="170"/>
      <c r="G9" s="263" t="s">
        <v>182</v>
      </c>
      <c r="H9" s="258" t="s">
        <v>183</v>
      </c>
      <c r="I9" s="167" t="s">
        <v>184</v>
      </c>
      <c r="J9" s="168" t="s">
        <v>185</v>
      </c>
      <c r="K9" s="172">
        <v>25</v>
      </c>
      <c r="L9" s="169" t="s">
        <v>186</v>
      </c>
    </row>
    <row r="10" spans="1:12" ht="30" x14ac:dyDescent="0.25">
      <c r="A10" s="263" t="s">
        <v>187</v>
      </c>
      <c r="B10" s="258" t="s">
        <v>159</v>
      </c>
      <c r="C10" s="167" t="s">
        <v>142</v>
      </c>
      <c r="D10" s="168" t="s">
        <v>188</v>
      </c>
      <c r="E10" s="171">
        <v>24</v>
      </c>
      <c r="F10" s="170"/>
      <c r="G10" s="263" t="s">
        <v>189</v>
      </c>
      <c r="H10" s="258" t="s">
        <v>190</v>
      </c>
      <c r="I10" s="167" t="s">
        <v>191</v>
      </c>
      <c r="J10" s="168" t="s">
        <v>192</v>
      </c>
      <c r="K10" s="172">
        <v>20</v>
      </c>
      <c r="L10" s="169" t="s">
        <v>193</v>
      </c>
    </row>
    <row r="11" spans="1:12" ht="30" x14ac:dyDescent="0.25">
      <c r="A11" s="263" t="s">
        <v>194</v>
      </c>
      <c r="B11" s="258" t="s">
        <v>159</v>
      </c>
      <c r="C11" s="167" t="s">
        <v>195</v>
      </c>
      <c r="D11" s="168" t="s">
        <v>196</v>
      </c>
      <c r="E11" s="171">
        <v>23</v>
      </c>
      <c r="F11" s="170"/>
      <c r="G11" s="263" t="s">
        <v>197</v>
      </c>
      <c r="H11" s="258" t="s">
        <v>198</v>
      </c>
      <c r="I11" s="167" t="s">
        <v>199</v>
      </c>
      <c r="J11" s="168" t="s">
        <v>200</v>
      </c>
      <c r="K11" s="172">
        <v>18</v>
      </c>
      <c r="L11" s="169" t="s">
        <v>201</v>
      </c>
    </row>
    <row r="12" spans="1:12" ht="30" x14ac:dyDescent="0.25">
      <c r="A12" s="263" t="s">
        <v>202</v>
      </c>
      <c r="B12" s="258" t="s">
        <v>159</v>
      </c>
      <c r="C12" s="167" t="s">
        <v>142</v>
      </c>
      <c r="D12" s="168" t="s">
        <v>203</v>
      </c>
      <c r="E12" s="171">
        <v>18</v>
      </c>
      <c r="F12" s="170"/>
      <c r="G12" s="263" t="s">
        <v>204</v>
      </c>
      <c r="H12" s="258" t="s">
        <v>190</v>
      </c>
      <c r="I12" s="167" t="s">
        <v>205</v>
      </c>
      <c r="J12" s="168" t="s">
        <v>206</v>
      </c>
      <c r="K12" s="172">
        <v>14</v>
      </c>
      <c r="L12" s="169" t="s">
        <v>193</v>
      </c>
    </row>
    <row r="13" spans="1:12" ht="30" x14ac:dyDescent="0.25">
      <c r="A13" s="263" t="s">
        <v>207</v>
      </c>
      <c r="B13" s="258" t="s">
        <v>159</v>
      </c>
      <c r="C13" s="167" t="s">
        <v>142</v>
      </c>
      <c r="D13" s="168" t="s">
        <v>208</v>
      </c>
      <c r="E13" s="171">
        <v>18</v>
      </c>
      <c r="F13" s="170"/>
      <c r="G13" s="263" t="s">
        <v>209</v>
      </c>
      <c r="H13" s="258" t="s">
        <v>210</v>
      </c>
      <c r="I13" s="167" t="s">
        <v>211</v>
      </c>
      <c r="J13" s="168" t="s">
        <v>212</v>
      </c>
      <c r="K13" s="172">
        <v>10</v>
      </c>
      <c r="L13" s="169" t="s">
        <v>213</v>
      </c>
    </row>
    <row r="14" spans="1:12" x14ac:dyDescent="0.25">
      <c r="A14" s="263" t="s">
        <v>214</v>
      </c>
      <c r="B14" s="258" t="s">
        <v>159</v>
      </c>
      <c r="C14" s="167" t="s">
        <v>142</v>
      </c>
      <c r="D14" s="168" t="s">
        <v>215</v>
      </c>
      <c r="E14" s="171">
        <v>14</v>
      </c>
      <c r="F14" s="170"/>
      <c r="G14" s="263" t="s">
        <v>216</v>
      </c>
      <c r="H14" s="258" t="s">
        <v>217</v>
      </c>
      <c r="I14" s="167" t="s">
        <v>218</v>
      </c>
      <c r="J14" s="168" t="s">
        <v>219</v>
      </c>
      <c r="K14" s="172">
        <v>10</v>
      </c>
      <c r="L14" s="169" t="s">
        <v>220</v>
      </c>
    </row>
    <row r="15" spans="1:12" ht="30" x14ac:dyDescent="0.25">
      <c r="A15" s="263" t="s">
        <v>221</v>
      </c>
      <c r="B15" s="258" t="s">
        <v>159</v>
      </c>
      <c r="C15" s="167" t="s">
        <v>222</v>
      </c>
      <c r="D15" s="168" t="s">
        <v>223</v>
      </c>
      <c r="E15" s="171">
        <v>14</v>
      </c>
      <c r="F15" s="170"/>
      <c r="G15" s="263" t="s">
        <v>224</v>
      </c>
      <c r="H15" s="258" t="s">
        <v>145</v>
      </c>
      <c r="I15" s="167" t="s">
        <v>225</v>
      </c>
      <c r="J15" s="168" t="s">
        <v>226</v>
      </c>
      <c r="K15" s="172">
        <v>10</v>
      </c>
      <c r="L15" s="169" t="s">
        <v>227</v>
      </c>
    </row>
    <row r="16" spans="1:12" x14ac:dyDescent="0.25">
      <c r="A16" s="264" t="s">
        <v>228</v>
      </c>
      <c r="B16" s="265" t="s">
        <v>159</v>
      </c>
      <c r="C16" s="266" t="s">
        <v>229</v>
      </c>
      <c r="D16" s="269" t="s">
        <v>230</v>
      </c>
      <c r="E16" s="182">
        <v>10</v>
      </c>
      <c r="F16" s="170"/>
      <c r="G16" s="264" t="s">
        <v>231</v>
      </c>
      <c r="H16" s="265" t="s">
        <v>145</v>
      </c>
      <c r="I16" s="266" t="s">
        <v>232</v>
      </c>
      <c r="J16" s="269" t="s">
        <v>233</v>
      </c>
      <c r="K16" s="183">
        <v>10</v>
      </c>
      <c r="L16" s="267" t="s">
        <v>234</v>
      </c>
    </row>
    <row r="17" spans="1:12" x14ac:dyDescent="0.25">
      <c r="A17" s="170"/>
      <c r="B17" s="170"/>
      <c r="C17" s="170"/>
      <c r="D17" s="268" t="s">
        <v>235</v>
      </c>
      <c r="E17" s="338">
        <f>SUM(E4:E16)</f>
        <v>564</v>
      </c>
      <c r="F17" s="170"/>
      <c r="G17" s="170"/>
      <c r="H17" s="170"/>
      <c r="I17" s="170"/>
      <c r="J17" s="268" t="s">
        <v>236</v>
      </c>
      <c r="K17" s="338">
        <f>SUM(K4:K16)</f>
        <v>307</v>
      </c>
      <c r="L17" s="170"/>
    </row>
    <row r="18" spans="1:12" x14ac:dyDescent="0.25">
      <c r="A18" s="261"/>
      <c r="B18" s="261"/>
      <c r="C18" s="261"/>
      <c r="D18" s="261"/>
      <c r="E18" s="262"/>
      <c r="G18" s="261"/>
      <c r="H18" s="261"/>
      <c r="I18" s="261"/>
      <c r="J18" s="261"/>
    </row>
    <row r="19" spans="1:12" x14ac:dyDescent="0.25">
      <c r="A19" s="261"/>
      <c r="B19" s="261"/>
      <c r="C19" s="261"/>
      <c r="D19" s="261"/>
      <c r="E19" s="262"/>
      <c r="G19" s="261"/>
      <c r="H19" s="261"/>
      <c r="I19" s="261"/>
      <c r="J19" s="261"/>
    </row>
    <row r="20" spans="1:12" x14ac:dyDescent="0.25">
      <c r="A20" s="261"/>
      <c r="B20" s="261"/>
      <c r="C20" s="439"/>
      <c r="D20" s="439"/>
      <c r="E20" s="270"/>
      <c r="F20" s="261"/>
      <c r="G20" s="261"/>
      <c r="H20" s="261"/>
      <c r="I20" s="261"/>
      <c r="J20" s="261"/>
    </row>
    <row r="21" spans="1:12" x14ac:dyDescent="0.25">
      <c r="A21" s="261"/>
      <c r="B21" s="261"/>
      <c r="C21" s="261"/>
      <c r="D21" s="261"/>
      <c r="E21" s="262"/>
      <c r="G21" s="261"/>
      <c r="H21" s="261"/>
      <c r="I21" s="261"/>
      <c r="J21" s="261"/>
    </row>
    <row r="22" spans="1:12" x14ac:dyDescent="0.25">
      <c r="A22" s="440" t="s">
        <v>237</v>
      </c>
      <c r="B22" s="441"/>
      <c r="C22" s="181">
        <f>SUM(E17,K17)</f>
        <v>871</v>
      </c>
      <c r="D22" s="261"/>
      <c r="E22" s="262"/>
      <c r="G22" s="261"/>
      <c r="H22" s="261"/>
      <c r="I22" s="261"/>
      <c r="J22" s="261"/>
    </row>
    <row r="23" spans="1:12" x14ac:dyDescent="0.25">
      <c r="A23" s="261"/>
      <c r="B23" s="261"/>
      <c r="C23" s="261"/>
      <c r="D23" s="261"/>
      <c r="E23" s="262"/>
      <c r="G23" s="261"/>
      <c r="H23" s="261"/>
      <c r="I23" s="261"/>
      <c r="J23" s="261"/>
    </row>
    <row r="24" spans="1:12" x14ac:dyDescent="0.25">
      <c r="A24" s="261"/>
      <c r="B24" s="261"/>
      <c r="C24" s="261"/>
      <c r="D24" s="261"/>
      <c r="E24" s="262"/>
      <c r="G24" s="261"/>
      <c r="H24" s="261"/>
      <c r="I24" s="261"/>
      <c r="J24" s="261"/>
    </row>
    <row r="25" spans="1:12" x14ac:dyDescent="0.25">
      <c r="A25" s="261"/>
      <c r="B25" s="261"/>
      <c r="C25" s="261"/>
      <c r="D25" s="261"/>
      <c r="E25" s="262"/>
      <c r="G25" s="261"/>
      <c r="H25" s="261"/>
      <c r="I25" s="261"/>
      <c r="J25" s="261"/>
    </row>
    <row r="26" spans="1:12" x14ac:dyDescent="0.25">
      <c r="A26" s="261"/>
      <c r="B26" s="261"/>
      <c r="C26" s="261"/>
      <c r="D26" s="261"/>
      <c r="E26" s="262"/>
      <c r="G26" s="261"/>
      <c r="H26" s="261"/>
      <c r="I26" s="261"/>
      <c r="J26" s="261"/>
    </row>
    <row r="27" spans="1:12" x14ac:dyDescent="0.25">
      <c r="A27" s="261"/>
      <c r="B27" s="261"/>
      <c r="C27" s="261"/>
      <c r="D27" s="261"/>
      <c r="E27" s="262"/>
      <c r="G27" s="261"/>
      <c r="H27" s="261"/>
      <c r="I27" s="261"/>
      <c r="J27" s="261"/>
    </row>
    <row r="28" spans="1:12" x14ac:dyDescent="0.25">
      <c r="A28" s="261"/>
      <c r="B28" s="261"/>
      <c r="C28" s="261"/>
      <c r="D28" s="261"/>
      <c r="E28" s="262"/>
      <c r="G28" s="261"/>
      <c r="H28" s="261"/>
      <c r="I28" s="261"/>
      <c r="J28" s="261"/>
    </row>
    <row r="29" spans="1:12" x14ac:dyDescent="0.25">
      <c r="A29" s="261"/>
      <c r="B29" s="261"/>
      <c r="C29" s="261"/>
      <c r="D29" s="261"/>
      <c r="E29" s="262"/>
      <c r="G29" s="261"/>
      <c r="H29" s="261"/>
      <c r="I29" s="261"/>
      <c r="J29" s="261"/>
    </row>
    <row r="30" spans="1:12" x14ac:dyDescent="0.25">
      <c r="A30" s="261"/>
      <c r="B30" s="261"/>
      <c r="C30" s="261"/>
      <c r="D30" s="261"/>
      <c r="E30" s="262"/>
      <c r="G30" s="261"/>
      <c r="H30" s="261"/>
      <c r="I30" s="261"/>
      <c r="J30" s="261"/>
    </row>
    <row r="31" spans="1:12" x14ac:dyDescent="0.25">
      <c r="A31" s="261"/>
      <c r="B31" s="261"/>
      <c r="C31" s="261"/>
      <c r="D31" s="261"/>
      <c r="E31" s="262"/>
      <c r="G31" s="261"/>
      <c r="H31" s="261"/>
      <c r="I31" s="261"/>
      <c r="J31" s="261"/>
    </row>
    <row r="32" spans="1:12" x14ac:dyDescent="0.25">
      <c r="A32" s="261"/>
      <c r="B32" s="261"/>
      <c r="C32" s="261"/>
      <c r="D32" s="261"/>
      <c r="E32" s="262"/>
      <c r="G32" s="261"/>
      <c r="H32" s="261"/>
      <c r="I32" s="261"/>
      <c r="J32" s="261"/>
    </row>
    <row r="33" spans="1:10" x14ac:dyDescent="0.25">
      <c r="A33" s="261"/>
      <c r="B33" s="261"/>
      <c r="C33" s="261"/>
      <c r="D33" s="261"/>
      <c r="E33" s="262"/>
      <c r="G33" s="261"/>
      <c r="H33" s="261"/>
      <c r="I33" s="261"/>
      <c r="J33" s="261"/>
    </row>
    <row r="34" spans="1:10" x14ac:dyDescent="0.25">
      <c r="A34" s="261"/>
      <c r="B34" s="261"/>
      <c r="C34" s="261"/>
      <c r="D34" s="261"/>
      <c r="E34" s="262"/>
      <c r="G34" s="261"/>
      <c r="H34" s="261"/>
      <c r="I34" s="261"/>
      <c r="J34" s="261"/>
    </row>
    <row r="35" spans="1:10" x14ac:dyDescent="0.25">
      <c r="A35" s="261"/>
      <c r="B35" s="261"/>
      <c r="C35" s="261"/>
      <c r="D35" s="261"/>
      <c r="E35" s="262"/>
      <c r="G35" s="261"/>
      <c r="H35" s="261"/>
      <c r="I35" s="261"/>
      <c r="J35" s="261"/>
    </row>
    <row r="36" spans="1:10" x14ac:dyDescent="0.25">
      <c r="A36" s="261"/>
      <c r="B36" s="261"/>
      <c r="C36" s="261"/>
      <c r="D36" s="261"/>
      <c r="E36" s="262"/>
      <c r="G36" s="261"/>
      <c r="H36" s="261"/>
      <c r="I36" s="261"/>
      <c r="J36" s="261"/>
    </row>
    <row r="37" spans="1:10" x14ac:dyDescent="0.25">
      <c r="A37" s="261"/>
      <c r="B37" s="261"/>
      <c r="C37" s="261"/>
      <c r="D37" s="261"/>
      <c r="E37" s="262"/>
      <c r="G37" s="261"/>
      <c r="H37" s="261"/>
      <c r="I37" s="261"/>
      <c r="J37" s="261"/>
    </row>
    <row r="38" spans="1:10" x14ac:dyDescent="0.25">
      <c r="A38" s="261"/>
      <c r="B38" s="261"/>
      <c r="C38" s="261"/>
      <c r="D38" s="261"/>
      <c r="E38" s="262"/>
      <c r="G38" s="261"/>
      <c r="H38" s="261"/>
      <c r="I38" s="261"/>
      <c r="J38" s="261"/>
    </row>
    <row r="39" spans="1:10" x14ac:dyDescent="0.25">
      <c r="A39" s="261"/>
      <c r="B39" s="261"/>
      <c r="C39" s="261"/>
      <c r="D39" s="261"/>
      <c r="E39" s="262"/>
      <c r="G39" s="261"/>
      <c r="H39" s="261"/>
      <c r="I39" s="261"/>
      <c r="J39" s="261"/>
    </row>
    <row r="40" spans="1:10" x14ac:dyDescent="0.25">
      <c r="A40" s="261"/>
      <c r="B40" s="261"/>
      <c r="C40" s="261"/>
      <c r="D40" s="261"/>
      <c r="E40" s="262"/>
      <c r="G40" s="261"/>
      <c r="H40" s="261"/>
      <c r="I40" s="261"/>
      <c r="J40" s="261"/>
    </row>
    <row r="41" spans="1:10" x14ac:dyDescent="0.25">
      <c r="A41" s="261"/>
      <c r="B41" s="261"/>
      <c r="C41" s="261"/>
      <c r="D41" s="261"/>
      <c r="E41" s="262"/>
      <c r="G41" s="261"/>
      <c r="H41" s="261"/>
      <c r="I41" s="261"/>
      <c r="J41" s="261"/>
    </row>
    <row r="42" spans="1:10" x14ac:dyDescent="0.25">
      <c r="A42" s="261"/>
      <c r="B42" s="261"/>
      <c r="C42" s="261"/>
      <c r="D42" s="261"/>
      <c r="E42" s="262"/>
      <c r="G42" s="261"/>
      <c r="H42" s="261"/>
      <c r="I42" s="261"/>
      <c r="J42" s="261"/>
    </row>
    <row r="43" spans="1:10" x14ac:dyDescent="0.25">
      <c r="A43" s="261"/>
      <c r="B43" s="261"/>
      <c r="C43" s="261"/>
      <c r="D43" s="261"/>
      <c r="E43" s="262"/>
      <c r="G43" s="261"/>
      <c r="H43" s="261"/>
      <c r="I43" s="261"/>
      <c r="J43" s="261"/>
    </row>
    <row r="44" spans="1:10" x14ac:dyDescent="0.25">
      <c r="A44" s="261"/>
      <c r="B44" s="261"/>
      <c r="C44" s="261"/>
      <c r="D44" s="261"/>
      <c r="E44" s="262"/>
      <c r="G44" s="261"/>
      <c r="H44" s="261"/>
      <c r="I44" s="261"/>
      <c r="J44" s="261"/>
    </row>
    <row r="45" spans="1:10" x14ac:dyDescent="0.25">
      <c r="G45" s="261"/>
      <c r="H45" s="261"/>
      <c r="I45" s="261"/>
      <c r="J45" s="261"/>
    </row>
    <row r="46" spans="1:10" x14ac:dyDescent="0.25">
      <c r="G46" s="261"/>
      <c r="H46" s="261"/>
      <c r="I46" s="261"/>
      <c r="J46" s="261"/>
    </row>
    <row r="47" spans="1:10" x14ac:dyDescent="0.25">
      <c r="G47" s="261"/>
      <c r="H47" s="261"/>
      <c r="I47" s="261"/>
      <c r="J47" s="261"/>
    </row>
    <row r="48" spans="1:10" x14ac:dyDescent="0.25">
      <c r="G48" s="261"/>
      <c r="H48" s="261"/>
      <c r="I48" s="261"/>
      <c r="J48" s="261"/>
    </row>
    <row r="49" spans="7:10" x14ac:dyDescent="0.25">
      <c r="G49" s="261"/>
      <c r="H49" s="261"/>
      <c r="I49" s="261"/>
      <c r="J49" s="261"/>
    </row>
    <row r="50" spans="7:10" x14ac:dyDescent="0.25">
      <c r="G50" s="261"/>
      <c r="H50" s="261"/>
      <c r="I50" s="261"/>
      <c r="J50" s="261"/>
    </row>
    <row r="51" spans="7:10" x14ac:dyDescent="0.25">
      <c r="G51" s="261"/>
      <c r="H51" s="261"/>
      <c r="I51" s="261"/>
      <c r="J51" s="261"/>
    </row>
    <row r="52" spans="7:10" x14ac:dyDescent="0.25">
      <c r="G52" s="261"/>
      <c r="H52" s="261"/>
      <c r="I52" s="261"/>
      <c r="J52" s="261"/>
    </row>
    <row r="53" spans="7:10" x14ac:dyDescent="0.25">
      <c r="G53" s="261"/>
      <c r="H53" s="261"/>
      <c r="I53" s="261"/>
      <c r="J53" s="261"/>
    </row>
    <row r="54" spans="7:10" x14ac:dyDescent="0.25">
      <c r="G54" s="261"/>
      <c r="H54" s="261"/>
      <c r="I54" s="261"/>
      <c r="J54" s="261"/>
    </row>
  </sheetData>
  <mergeCells count="5">
    <mergeCell ref="A2:E2"/>
    <mergeCell ref="A1:L1"/>
    <mergeCell ref="G2:L2"/>
    <mergeCell ref="C20:D20"/>
    <mergeCell ref="A22:B22"/>
  </mergeCells>
  <hyperlinks>
    <hyperlink ref="D4" r:id="rId1" xr:uid="{63578DAA-9C4E-4C76-95EB-91915F623E5D}"/>
    <hyperlink ref="J4" r:id="rId2" xr:uid="{E38207E9-718C-42F0-B251-8876619CDBB1}"/>
    <hyperlink ref="D5" r:id="rId3" xr:uid="{00303D4B-76D4-46A5-A625-885DA8225DE6}"/>
    <hyperlink ref="J5" r:id="rId4" xr:uid="{958A6996-E42A-4CA2-8F07-89FCC091CEA1}"/>
    <hyperlink ref="J6" r:id="rId5" xr:uid="{ADE91620-05F3-4540-9F79-8BD88DABB44A}"/>
    <hyperlink ref="J7" r:id="rId6" xr:uid="{0CAA18A1-B21E-4D74-8EFB-A99C914C778F}"/>
    <hyperlink ref="J8" r:id="rId7" xr:uid="{6EABA441-34C0-4AAD-814D-D28C94B188C6}"/>
    <hyperlink ref="J9" r:id="rId8" xr:uid="{55F71F93-2027-4C18-9D91-7CDD93CDB23A}"/>
    <hyperlink ref="D10" r:id="rId9" xr:uid="{D77B91FD-3AB4-43A4-81A5-F55BA5C8525F}"/>
    <hyperlink ref="J10" r:id="rId10" xr:uid="{D8F0A529-EC68-4A91-A43B-65A4A613495D}"/>
    <hyperlink ref="D11" r:id="rId11" xr:uid="{DDBFA8B6-257F-4FB8-9695-080BF88D69EB}"/>
    <hyperlink ref="J11" r:id="rId12" xr:uid="{F8A3924D-FFEC-432C-9046-2AD7C505F1C5}"/>
    <hyperlink ref="D12" r:id="rId13" xr:uid="{0CEE1A40-FA1B-4B38-8C7B-1ED7301744CE}"/>
    <hyperlink ref="J12" r:id="rId14" xr:uid="{F8FA92A8-FB96-468D-97FF-F1BD0CDDD9E7}"/>
    <hyperlink ref="D13" r:id="rId15" xr:uid="{ABACADA8-5BAA-4D8E-8AB2-EED17B7C107F}"/>
    <hyperlink ref="J13" r:id="rId16" xr:uid="{DE5ED8ED-A926-451A-A90D-FB3D1800037F}"/>
    <hyperlink ref="D14" r:id="rId17" xr:uid="{D5918F67-0AA6-41CA-959E-120802E686EF}"/>
    <hyperlink ref="J14" r:id="rId18" xr:uid="{E1F1FF99-80CB-463A-8499-D7979D0A4276}"/>
    <hyperlink ref="D15" r:id="rId19" xr:uid="{5DD1A01F-9502-4E0F-8ABD-AA3EB415D49B}"/>
    <hyperlink ref="J15" r:id="rId20" xr:uid="{ED9CEB89-59AD-4634-BD1F-C2494902FEEF}"/>
    <hyperlink ref="D16" r:id="rId21" xr:uid="{3F13290E-3749-440F-AC6F-AD4CEF4FDFAB}"/>
    <hyperlink ref="J16" r:id="rId22" xr:uid="{D4D077A9-6AB1-4968-9AB6-80C522F8C382}"/>
    <hyperlink ref="D6" r:id="rId23" display="anne.pajot@cea.fr" xr:uid="{67145B5A-1E83-4425-8A41-4878FFA1B51B}"/>
    <hyperlink ref="D7" r:id="rId24" display="aldine.amiel@univ-cotedazur.fr" xr:uid="{A00F595B-FBCE-4BDD-964A-21E04DB6B393}"/>
    <hyperlink ref="D8" r:id="rId25" display="hubert.bonnefond@inria.fr" xr:uid="{53677DEB-03F3-4570-B61E-DE2FBBD50BF8}"/>
    <hyperlink ref="D9" r:id="rId26" xr:uid="{CA0D21A8-30F2-4183-9F3A-AF4FE0E761D5}"/>
  </hyperlinks>
  <pageMargins left="0.7" right="0.7" top="0.75" bottom="0.75" header="0.3" footer="0.3"/>
  <pageSetup paperSize="9" scale="45" orientation="portrait" verticalDpi="0" r:id="rId27"/>
  <headerFooter>
    <oddHeader>&amp;L&amp;G</oddHeader>
  </headerFooter>
  <legacyDrawingHF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75" zoomScaleNormal="75" workbookViewId="0">
      <selection activeCell="C18" sqref="C1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462" t="s">
        <v>238</v>
      </c>
      <c r="B1" s="463"/>
      <c r="C1" s="463"/>
      <c r="D1" s="463"/>
      <c r="E1" s="463"/>
      <c r="F1" s="463"/>
      <c r="G1" s="463"/>
      <c r="H1" s="463"/>
      <c r="I1" s="463"/>
      <c r="J1" s="463"/>
      <c r="K1" s="463"/>
      <c r="L1" s="463"/>
      <c r="M1" s="464"/>
    </row>
    <row r="2" spans="1:13" s="3" customFormat="1" ht="20.25" customHeight="1" x14ac:dyDescent="0.25">
      <c r="A2" s="122" t="s">
        <v>239</v>
      </c>
      <c r="B2" s="467">
        <v>45642</v>
      </c>
      <c r="C2" s="468"/>
      <c r="D2" s="475"/>
      <c r="E2" s="476"/>
      <c r="F2" s="476"/>
      <c r="G2" s="476"/>
      <c r="H2" s="476"/>
      <c r="I2" s="476"/>
      <c r="J2" s="476"/>
      <c r="K2" s="476"/>
      <c r="L2" s="476"/>
      <c r="M2" s="477"/>
    </row>
    <row r="3" spans="1:13" s="3" customFormat="1" ht="20.25" customHeight="1" x14ac:dyDescent="0.25">
      <c r="A3" s="4" t="s">
        <v>240</v>
      </c>
      <c r="B3" s="469" t="s">
        <v>241</v>
      </c>
      <c r="C3" s="470"/>
      <c r="D3" s="478"/>
      <c r="E3" s="479"/>
      <c r="F3" s="479"/>
      <c r="G3" s="479"/>
      <c r="H3" s="479"/>
      <c r="I3" s="479"/>
      <c r="J3" s="479"/>
      <c r="K3" s="479"/>
      <c r="L3" s="479"/>
      <c r="M3" s="480"/>
    </row>
    <row r="4" spans="1:13" s="3" customFormat="1" ht="20.25" customHeight="1" x14ac:dyDescent="0.25">
      <c r="A4" s="4" t="s">
        <v>242</v>
      </c>
      <c r="B4" s="471" t="s">
        <v>243</v>
      </c>
      <c r="C4" s="472"/>
      <c r="D4" s="478"/>
      <c r="E4" s="479"/>
      <c r="F4" s="479"/>
      <c r="G4" s="479"/>
      <c r="H4" s="479"/>
      <c r="I4" s="479"/>
      <c r="J4" s="479"/>
      <c r="K4" s="479"/>
      <c r="L4" s="479"/>
      <c r="M4" s="480"/>
    </row>
    <row r="5" spans="1:13" s="3" customFormat="1" ht="20.25" customHeight="1" thickBot="1" x14ac:dyDescent="0.3">
      <c r="A5" s="5" t="s">
        <v>244</v>
      </c>
      <c r="B5" s="473" t="s">
        <v>245</v>
      </c>
      <c r="C5" s="474"/>
      <c r="D5" s="481"/>
      <c r="E5" s="482"/>
      <c r="F5" s="482"/>
      <c r="G5" s="482"/>
      <c r="H5" s="482"/>
      <c r="I5" s="482"/>
      <c r="J5" s="482"/>
      <c r="K5" s="482"/>
      <c r="L5" s="482"/>
      <c r="M5" s="483"/>
    </row>
    <row r="6" spans="1:13" ht="15.75" customHeight="1" x14ac:dyDescent="0.25">
      <c r="A6" s="484" t="s">
        <v>246</v>
      </c>
      <c r="B6" s="465"/>
      <c r="C6" s="465" t="s">
        <v>247</v>
      </c>
      <c r="D6" s="465"/>
      <c r="E6" s="465"/>
      <c r="F6" s="465"/>
      <c r="G6" s="465"/>
      <c r="H6" s="465"/>
      <c r="I6" s="465"/>
      <c r="J6" s="465"/>
      <c r="K6" s="465"/>
      <c r="L6" s="465"/>
      <c r="M6" s="466"/>
    </row>
    <row r="7" spans="1:13" ht="31.5" customHeight="1" x14ac:dyDescent="0.25">
      <c r="A7" s="6" t="s">
        <v>248</v>
      </c>
      <c r="B7" s="272" t="s">
        <v>249</v>
      </c>
      <c r="C7" s="273" t="s">
        <v>250</v>
      </c>
      <c r="D7" s="485"/>
      <c r="E7" s="486"/>
      <c r="F7" s="486"/>
      <c r="G7" s="486"/>
      <c r="H7" s="486"/>
      <c r="I7" s="486"/>
      <c r="J7" s="486"/>
      <c r="K7" s="486"/>
      <c r="L7" s="486"/>
      <c r="M7" s="487"/>
    </row>
    <row r="8" spans="1:13" ht="31.5" customHeight="1" x14ac:dyDescent="0.25">
      <c r="A8" s="6" t="s">
        <v>251</v>
      </c>
      <c r="B8" s="274" t="s">
        <v>27</v>
      </c>
      <c r="C8" s="275" t="s">
        <v>250</v>
      </c>
      <c r="D8" s="488" t="s">
        <v>252</v>
      </c>
      <c r="E8" s="489"/>
      <c r="F8" s="489"/>
      <c r="G8" s="489"/>
      <c r="H8" s="489"/>
      <c r="I8" s="489"/>
      <c r="J8" s="489"/>
      <c r="K8" s="489"/>
      <c r="L8" s="489"/>
      <c r="M8" s="490"/>
    </row>
    <row r="9" spans="1:13" ht="31.5" customHeight="1" x14ac:dyDescent="0.25">
      <c r="A9" s="6" t="s">
        <v>253</v>
      </c>
      <c r="B9" s="274" t="s">
        <v>27</v>
      </c>
      <c r="C9" s="456" t="s">
        <v>254</v>
      </c>
      <c r="D9" s="457"/>
      <c r="E9" s="457"/>
      <c r="F9" s="457"/>
      <c r="G9" s="457"/>
      <c r="H9" s="457"/>
      <c r="I9" s="457"/>
      <c r="J9" s="457"/>
      <c r="K9" s="457"/>
      <c r="L9" s="457"/>
      <c r="M9" s="458"/>
    </row>
    <row r="10" spans="1:13" ht="31.5" customHeight="1" x14ac:dyDescent="0.25">
      <c r="A10" s="6" t="s">
        <v>255</v>
      </c>
      <c r="B10" s="274" t="s">
        <v>27</v>
      </c>
      <c r="C10" s="453" t="s">
        <v>256</v>
      </c>
      <c r="D10" s="454"/>
      <c r="E10" s="454"/>
      <c r="F10" s="454"/>
      <c r="G10" s="454"/>
      <c r="H10" s="454"/>
      <c r="I10" s="454"/>
      <c r="J10" s="454"/>
      <c r="K10" s="454"/>
      <c r="L10" s="454"/>
      <c r="M10" s="455"/>
    </row>
    <row r="11" spans="1:13" ht="31.5" customHeight="1" x14ac:dyDescent="0.25">
      <c r="A11" s="6" t="s">
        <v>257</v>
      </c>
      <c r="B11" s="274" t="s">
        <v>27</v>
      </c>
      <c r="C11" s="276" t="s">
        <v>258</v>
      </c>
      <c r="D11" s="456" t="s">
        <v>259</v>
      </c>
      <c r="E11" s="457"/>
      <c r="F11" s="457"/>
      <c r="G11" s="457"/>
      <c r="H11" s="457"/>
      <c r="I11" s="457"/>
      <c r="J11" s="457"/>
      <c r="K11" s="457"/>
      <c r="L11" s="457"/>
      <c r="M11" s="458"/>
    </row>
    <row r="12" spans="1:13" ht="31.5" customHeight="1" x14ac:dyDescent="0.25">
      <c r="A12" s="6" t="s">
        <v>260</v>
      </c>
      <c r="B12" s="274" t="s">
        <v>249</v>
      </c>
      <c r="C12" s="276" t="s">
        <v>261</v>
      </c>
      <c r="D12" s="448" t="s">
        <v>262</v>
      </c>
      <c r="E12" s="449"/>
      <c r="F12" s="277"/>
      <c r="G12" s="442"/>
      <c r="H12" s="443"/>
      <c r="I12" s="443"/>
      <c r="J12" s="443"/>
      <c r="K12" s="443"/>
      <c r="L12" s="443"/>
      <c r="M12" s="444"/>
    </row>
    <row r="13" spans="1:13" ht="31.5" customHeight="1" x14ac:dyDescent="0.25">
      <c r="A13" s="6" t="s">
        <v>263</v>
      </c>
      <c r="B13" s="274" t="s">
        <v>27</v>
      </c>
      <c r="C13" s="276" t="s">
        <v>258</v>
      </c>
      <c r="D13" s="448" t="s">
        <v>264</v>
      </c>
      <c r="E13" s="449"/>
      <c r="F13" s="277" t="s">
        <v>265</v>
      </c>
      <c r="G13" s="445"/>
      <c r="H13" s="446"/>
      <c r="I13" s="446"/>
      <c r="J13" s="446"/>
      <c r="K13" s="446"/>
      <c r="L13" s="446"/>
      <c r="M13" s="447"/>
    </row>
    <row r="14" spans="1:13" ht="31.5" customHeight="1" x14ac:dyDescent="0.25">
      <c r="A14" s="278" t="s">
        <v>266</v>
      </c>
      <c r="B14" s="274" t="s">
        <v>249</v>
      </c>
      <c r="C14" s="276" t="s">
        <v>261</v>
      </c>
      <c r="D14" s="450" t="s">
        <v>267</v>
      </c>
      <c r="E14" s="451"/>
      <c r="F14" s="451"/>
      <c r="G14" s="451"/>
      <c r="H14" s="451"/>
      <c r="I14" s="451"/>
      <c r="J14" s="451"/>
      <c r="K14" s="451"/>
      <c r="L14" s="451"/>
      <c r="M14" s="452"/>
    </row>
    <row r="15" spans="1:13" ht="31.5" customHeight="1" x14ac:dyDescent="0.25">
      <c r="A15" s="278" t="s">
        <v>268</v>
      </c>
      <c r="B15" s="274" t="s">
        <v>249</v>
      </c>
      <c r="C15" s="276" t="s">
        <v>261</v>
      </c>
      <c r="D15" s="450" t="s">
        <v>269</v>
      </c>
      <c r="E15" s="451"/>
      <c r="F15" s="451"/>
      <c r="G15" s="451"/>
      <c r="H15" s="451"/>
      <c r="I15" s="451"/>
      <c r="J15" s="451"/>
      <c r="K15" s="451"/>
      <c r="L15" s="451"/>
      <c r="M15" s="452"/>
    </row>
    <row r="16" spans="1:13" ht="31.5" customHeight="1" x14ac:dyDescent="0.25">
      <c r="A16" s="278" t="s">
        <v>270</v>
      </c>
      <c r="B16" s="274" t="s">
        <v>249</v>
      </c>
      <c r="C16" s="276" t="s">
        <v>261</v>
      </c>
      <c r="D16" s="275" t="s">
        <v>271</v>
      </c>
      <c r="E16" s="275"/>
      <c r="F16" s="491"/>
      <c r="G16" s="492"/>
      <c r="H16" s="492"/>
      <c r="I16" s="492"/>
      <c r="J16" s="492"/>
      <c r="K16" s="492"/>
      <c r="L16" s="492"/>
      <c r="M16" s="493"/>
    </row>
    <row r="17" spans="1:13" ht="147.75" customHeight="1" x14ac:dyDescent="0.25">
      <c r="A17" s="6" t="s">
        <v>272</v>
      </c>
      <c r="B17" s="274" t="s">
        <v>27</v>
      </c>
      <c r="C17" s="276" t="s">
        <v>258</v>
      </c>
      <c r="D17" s="275" t="s">
        <v>271</v>
      </c>
      <c r="E17" s="275"/>
      <c r="F17" s="494" t="s">
        <v>273</v>
      </c>
      <c r="G17" s="495"/>
      <c r="H17" s="495"/>
      <c r="I17" s="495"/>
      <c r="J17" s="495"/>
      <c r="K17" s="495"/>
      <c r="L17" s="495"/>
      <c r="M17" s="496"/>
    </row>
    <row r="18" spans="1:13" ht="48.75" customHeight="1" thickBot="1" x14ac:dyDescent="0.3">
      <c r="A18" s="7" t="s">
        <v>274</v>
      </c>
      <c r="B18" s="279" t="s">
        <v>275</v>
      </c>
      <c r="C18" s="459" t="s">
        <v>276</v>
      </c>
      <c r="D18" s="460"/>
      <c r="E18" s="460"/>
      <c r="F18" s="460"/>
      <c r="G18" s="460"/>
      <c r="H18" s="460"/>
      <c r="I18" s="460"/>
      <c r="J18" s="460"/>
      <c r="K18" s="460"/>
      <c r="L18" s="460"/>
      <c r="M18" s="46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9">
      <formula>$B$7&lt;&gt;"Oui"</formula>
    </cfRule>
  </conditionalFormatting>
  <conditionalFormatting sqref="D7">
    <cfRule type="expression" dxfId="24" priority="8">
      <formula>$B$7&lt;&gt;"Oui"</formula>
    </cfRule>
  </conditionalFormatting>
  <conditionalFormatting sqref="C8">
    <cfRule type="expression" dxfId="23" priority="7">
      <formula>$B8&lt;&gt;"Oui"</formula>
    </cfRule>
  </conditionalFormatting>
  <conditionalFormatting sqref="D8">
    <cfRule type="expression" dxfId="22" priority="6">
      <formula>$B8&lt;&gt;"Oui"</formula>
    </cfRule>
  </conditionalFormatting>
  <conditionalFormatting sqref="C11:D11">
    <cfRule type="expression" dxfId="21" priority="5">
      <formula>$B11&lt;&gt;"Oui"</formula>
    </cfRule>
  </conditionalFormatting>
  <conditionalFormatting sqref="C12:D13">
    <cfRule type="expression" dxfId="20" priority="4">
      <formula>$B12&lt;&gt;"Oui"</formula>
    </cfRule>
  </conditionalFormatting>
  <conditionalFormatting sqref="F12:F13">
    <cfRule type="expression" dxfId="19" priority="3">
      <formula>$B12&lt;&gt;"Oui"</formula>
    </cfRule>
  </conditionalFormatting>
  <conditionalFormatting sqref="C14:D15 C16:F17">
    <cfRule type="expression" dxfId="18" priority="2">
      <formula>$B14&lt;&gt;"Oui"</formula>
    </cfRule>
  </conditionalFormatting>
  <conditionalFormatting sqref="C9:C10">
    <cfRule type="expression" dxfId="17" priority="1">
      <formula>$B9&lt;&gt;"Oui"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71"/>
  <sheetViews>
    <sheetView zoomScale="90" zoomScaleNormal="90" workbookViewId="0">
      <selection activeCell="M16" sqref="M16"/>
    </sheetView>
  </sheetViews>
  <sheetFormatPr baseColWidth="10" defaultColWidth="11.42578125" defaultRowHeight="15" x14ac:dyDescent="0.25"/>
  <cols>
    <col min="1" max="1" width="46.8554687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style="175" customWidth="1"/>
    <col min="14" max="14" width="11.42578125" hidden="1" customWidth="1"/>
  </cols>
  <sheetData>
    <row r="1" spans="1:14" ht="15.6" customHeight="1" x14ac:dyDescent="0.25">
      <c r="A1" s="505" t="s">
        <v>277</v>
      </c>
      <c r="B1" s="506"/>
      <c r="C1" s="506"/>
      <c r="D1" s="506"/>
      <c r="E1" s="506"/>
      <c r="F1" s="506"/>
      <c r="G1" s="506"/>
      <c r="H1" s="506"/>
      <c r="I1" s="506"/>
      <c r="J1" s="506"/>
      <c r="K1" s="506"/>
      <c r="L1" s="506"/>
      <c r="M1" s="174"/>
    </row>
    <row r="2" spans="1:14" x14ac:dyDescent="0.25">
      <c r="A2" s="507" t="s">
        <v>278</v>
      </c>
      <c r="B2" s="508"/>
      <c r="C2" s="508"/>
      <c r="D2" s="508"/>
      <c r="E2" s="508"/>
      <c r="F2" s="508"/>
      <c r="G2" s="508"/>
      <c r="H2" s="508"/>
      <c r="I2" s="508"/>
      <c r="J2" s="508"/>
      <c r="K2" s="508"/>
      <c r="L2" s="509"/>
    </row>
    <row r="3" spans="1:14" x14ac:dyDescent="0.25">
      <c r="A3" s="186" t="s">
        <v>279</v>
      </c>
      <c r="B3" s="500" t="s">
        <v>280</v>
      </c>
      <c r="C3" s="501"/>
      <c r="D3" s="510" t="s">
        <v>281</v>
      </c>
      <c r="E3" s="511"/>
      <c r="F3" s="511"/>
      <c r="G3" s="511"/>
      <c r="H3" s="511"/>
      <c r="I3" s="511"/>
      <c r="J3" s="511"/>
      <c r="K3" s="511"/>
      <c r="L3" s="512"/>
    </row>
    <row r="4" spans="1:14" ht="94.5" customHeight="1" x14ac:dyDescent="0.25">
      <c r="A4" s="191" t="s">
        <v>282</v>
      </c>
      <c r="B4" s="192" t="s">
        <v>283</v>
      </c>
      <c r="C4" s="192" t="s">
        <v>284</v>
      </c>
      <c r="D4" s="192" t="s">
        <v>285</v>
      </c>
      <c r="E4" s="192" t="s">
        <v>286</v>
      </c>
      <c r="F4" s="192" t="s">
        <v>287</v>
      </c>
      <c r="G4" s="192" t="s">
        <v>288</v>
      </c>
      <c r="H4" s="192" t="s">
        <v>287</v>
      </c>
      <c r="I4" s="192" t="s">
        <v>289</v>
      </c>
      <c r="J4" s="192" t="s">
        <v>287</v>
      </c>
      <c r="K4" s="193" t="s">
        <v>290</v>
      </c>
      <c r="L4" s="194" t="s">
        <v>291</v>
      </c>
      <c r="M4" s="176"/>
      <c r="N4" s="137" t="s">
        <v>292</v>
      </c>
    </row>
    <row r="5" spans="1:14" ht="60" x14ac:dyDescent="0.25">
      <c r="A5" s="280" t="s">
        <v>293</v>
      </c>
      <c r="B5" s="281" t="s">
        <v>294</v>
      </c>
      <c r="C5" s="201" t="s">
        <v>295</v>
      </c>
      <c r="D5" s="230"/>
      <c r="E5" s="321">
        <v>62</v>
      </c>
      <c r="F5" s="288" t="s">
        <v>296</v>
      </c>
      <c r="G5" s="321">
        <v>68</v>
      </c>
      <c r="H5" s="288" t="s">
        <v>296</v>
      </c>
      <c r="I5" s="288">
        <v>0</v>
      </c>
      <c r="J5" s="289" t="s">
        <v>297</v>
      </c>
      <c r="K5" s="207">
        <f>E5*1.5+G5+I5*2/3</f>
        <v>161</v>
      </c>
      <c r="L5" s="208">
        <f>IF(OR(F5="non",F5=""),E5*1.5,0)+IF(OR(H5="non",H5=""),G5*1,0)+IF(OR(J5="",J5="non"),I5*2/3,0)</f>
        <v>0</v>
      </c>
      <c r="M5" s="320" t="s">
        <v>298</v>
      </c>
      <c r="N5" s="154" t="str">
        <f>IF(ISNA(MATCH("Délocalisée",$F$5:$F$16,0)),"","Délocalisée")</f>
        <v/>
      </c>
    </row>
    <row r="6" spans="1:14" x14ac:dyDescent="0.25">
      <c r="A6" s="282" t="s">
        <v>299</v>
      </c>
      <c r="B6" s="283">
        <v>6</v>
      </c>
      <c r="C6" s="201" t="s">
        <v>295</v>
      </c>
      <c r="D6" s="15"/>
      <c r="E6" s="322">
        <v>30</v>
      </c>
      <c r="F6" s="290" t="s">
        <v>297</v>
      </c>
      <c r="G6" s="322">
        <v>15</v>
      </c>
      <c r="H6" s="290" t="s">
        <v>297</v>
      </c>
      <c r="I6" s="290">
        <v>0</v>
      </c>
      <c r="J6" s="290" t="s">
        <v>297</v>
      </c>
      <c r="K6" s="204">
        <f t="shared" ref="K6:K16" si="0">E6*1.5+G6+I6*2/3</f>
        <v>60</v>
      </c>
      <c r="L6" s="209">
        <f t="shared" ref="L6:L16" si="1">IF(OR(F6="non",F6=""),E6*1.5,0)+IF(OR(H6="non",H6=""),G6*1,0)+IF(OR(J6="",J6="non"),I6*2/3,0)</f>
        <v>60</v>
      </c>
      <c r="N6" s="154" t="str">
        <f>IF(ISNA(MATCH("Délocalisée",$F$23:$F$30,0)),"","Délocalisée")</f>
        <v/>
      </c>
    </row>
    <row r="7" spans="1:14" x14ac:dyDescent="0.25">
      <c r="A7" s="282" t="s">
        <v>300</v>
      </c>
      <c r="B7" s="283">
        <v>6</v>
      </c>
      <c r="C7" s="201" t="s">
        <v>295</v>
      </c>
      <c r="D7" s="15"/>
      <c r="E7" s="290">
        <v>40</v>
      </c>
      <c r="F7" s="290" t="s">
        <v>297</v>
      </c>
      <c r="G7" s="323">
        <v>25</v>
      </c>
      <c r="H7" s="290" t="s">
        <v>297</v>
      </c>
      <c r="I7" s="290">
        <v>0</v>
      </c>
      <c r="J7" s="290" t="s">
        <v>297</v>
      </c>
      <c r="K7" s="204">
        <f t="shared" si="0"/>
        <v>85</v>
      </c>
      <c r="L7" s="209">
        <f t="shared" si="1"/>
        <v>85</v>
      </c>
      <c r="M7" s="327" t="s">
        <v>301</v>
      </c>
      <c r="N7" s="154" t="str">
        <f>IF(ISNA(MATCH("Délocalisée",$F$36:$F$46,0)),"","Délocalisée")</f>
        <v/>
      </c>
    </row>
    <row r="8" spans="1:14" ht="30" x14ac:dyDescent="0.25">
      <c r="A8" s="282" t="s">
        <v>302</v>
      </c>
      <c r="B8" s="283">
        <v>4</v>
      </c>
      <c r="C8" s="201" t="s">
        <v>295</v>
      </c>
      <c r="D8" s="15"/>
      <c r="E8" s="290">
        <v>40</v>
      </c>
      <c r="F8" s="290" t="s">
        <v>297</v>
      </c>
      <c r="G8" s="290">
        <v>10</v>
      </c>
      <c r="H8" s="290" t="s">
        <v>297</v>
      </c>
      <c r="I8" s="290">
        <v>0</v>
      </c>
      <c r="J8" s="290" t="s">
        <v>297</v>
      </c>
      <c r="K8" s="204">
        <f t="shared" si="0"/>
        <v>70</v>
      </c>
      <c r="L8" s="209">
        <f t="shared" si="1"/>
        <v>70</v>
      </c>
      <c r="N8" s="154" t="str">
        <f>IF(ISNA(MATCH("Délocalisée",$F$52:$F$56,0)),"","Délocalisée")</f>
        <v/>
      </c>
    </row>
    <row r="9" spans="1:14" ht="24.75" customHeight="1" x14ac:dyDescent="0.25">
      <c r="A9" s="282" t="s">
        <v>303</v>
      </c>
      <c r="B9" s="283">
        <v>4</v>
      </c>
      <c r="C9" s="201" t="s">
        <v>295</v>
      </c>
      <c r="D9" s="15"/>
      <c r="E9" s="322">
        <v>40</v>
      </c>
      <c r="F9" s="290" t="s">
        <v>297</v>
      </c>
      <c r="G9" s="322">
        <v>25</v>
      </c>
      <c r="H9" s="290" t="s">
        <v>297</v>
      </c>
      <c r="I9" s="290">
        <v>0</v>
      </c>
      <c r="J9" s="290" t="s">
        <v>297</v>
      </c>
      <c r="K9" s="204">
        <f>E9*1.5+G9+I9*2/3</f>
        <v>85</v>
      </c>
      <c r="L9" s="209">
        <f>IF(OR(F9="non",F9=""),E9*1.5,0)+IF(OR(H9="non",H9=""),G9*1,0)+IF(OR(J9="",J9="non"),I9*2/3,0)</f>
        <v>85</v>
      </c>
      <c r="N9" s="154" t="str">
        <f>IF(ISNA(MATCH("Délocalisée",$F$62:$F$62,0)),"","Délocalisée")</f>
        <v/>
      </c>
    </row>
    <row r="10" spans="1:14" ht="33" customHeight="1" x14ac:dyDescent="0.25">
      <c r="A10" s="282" t="s">
        <v>304</v>
      </c>
      <c r="B10" s="283">
        <v>4</v>
      </c>
      <c r="C10" s="201" t="s">
        <v>295</v>
      </c>
      <c r="D10" s="15"/>
      <c r="E10" s="290">
        <v>40</v>
      </c>
      <c r="F10" s="290" t="s">
        <v>297</v>
      </c>
      <c r="G10" s="290">
        <v>10</v>
      </c>
      <c r="H10" s="290" t="s">
        <v>297</v>
      </c>
      <c r="I10" s="290">
        <v>0</v>
      </c>
      <c r="J10" s="290" t="s">
        <v>297</v>
      </c>
      <c r="K10" s="204">
        <f>E10*1.5+G10+I10*2/3</f>
        <v>70</v>
      </c>
      <c r="L10" s="209">
        <f>IF(OR(F10="non",F10=""),E10*1.5,0)+IF(OR(H10="non",H10=""),G10*1,0)+IF(OR(J10="",J10="non"),I10*2/3,0)</f>
        <v>70</v>
      </c>
      <c r="N10" s="154" t="str">
        <f>IF(ISNA(MATCH("Délocalisée",$F$68:$F$68,0)),"","Délocalisée")</f>
        <v/>
      </c>
    </row>
    <row r="11" spans="1:14" x14ac:dyDescent="0.25">
      <c r="A11" s="282" t="s">
        <v>305</v>
      </c>
      <c r="B11" s="283">
        <v>4</v>
      </c>
      <c r="C11" s="201" t="s">
        <v>295</v>
      </c>
      <c r="D11" s="15"/>
      <c r="E11" s="322">
        <v>35</v>
      </c>
      <c r="F11" s="290" t="s">
        <v>297</v>
      </c>
      <c r="G11" s="323">
        <v>16</v>
      </c>
      <c r="H11" s="290" t="s">
        <v>297</v>
      </c>
      <c r="I11" s="290">
        <v>0</v>
      </c>
      <c r="J11" s="290" t="s">
        <v>297</v>
      </c>
      <c r="K11" s="204">
        <f t="shared" si="0"/>
        <v>68.5</v>
      </c>
      <c r="L11" s="209">
        <f t="shared" si="1"/>
        <v>68.5</v>
      </c>
      <c r="M11" s="175" t="s">
        <v>306</v>
      </c>
      <c r="N11" s="155" t="str">
        <f>IF(ISNA(MATCH("Délocalisée",$H$5:$H$16,0)),"","Délocalisée")</f>
        <v/>
      </c>
    </row>
    <row r="12" spans="1:14" ht="30" x14ac:dyDescent="0.25">
      <c r="A12" s="282" t="s">
        <v>307</v>
      </c>
      <c r="B12" s="283">
        <v>1</v>
      </c>
      <c r="C12" s="201" t="s">
        <v>295</v>
      </c>
      <c r="D12" s="15"/>
      <c r="E12" s="290">
        <v>0</v>
      </c>
      <c r="F12" s="290" t="s">
        <v>297</v>
      </c>
      <c r="G12" s="291">
        <v>20</v>
      </c>
      <c r="H12" s="290" t="s">
        <v>297</v>
      </c>
      <c r="I12" s="290">
        <v>0</v>
      </c>
      <c r="J12" s="290" t="s">
        <v>297</v>
      </c>
      <c r="K12" s="204">
        <f t="shared" si="0"/>
        <v>20</v>
      </c>
      <c r="L12" s="209">
        <f t="shared" si="1"/>
        <v>20</v>
      </c>
      <c r="N12" s="155" t="str">
        <f>IF(ISNA(MATCH("Délocalisée",$H$23:$H$30,0)),"","Délocalisée")</f>
        <v/>
      </c>
    </row>
    <row r="13" spans="1:14" x14ac:dyDescent="0.25">
      <c r="A13" s="282" t="s">
        <v>308</v>
      </c>
      <c r="B13" s="283">
        <v>1</v>
      </c>
      <c r="C13" s="201" t="s">
        <v>295</v>
      </c>
      <c r="D13" s="15"/>
      <c r="E13" s="292">
        <v>0</v>
      </c>
      <c r="F13" s="290" t="s">
        <v>297</v>
      </c>
      <c r="G13" s="322">
        <v>20</v>
      </c>
      <c r="H13" s="290" t="s">
        <v>297</v>
      </c>
      <c r="I13" s="290">
        <v>0</v>
      </c>
      <c r="J13" s="290" t="s">
        <v>297</v>
      </c>
      <c r="K13" s="204">
        <f t="shared" si="0"/>
        <v>20</v>
      </c>
      <c r="L13" s="209">
        <f t="shared" si="1"/>
        <v>20</v>
      </c>
      <c r="N13" s="155" t="str">
        <f>IF(ISNA(MATCH("Délocalisée",$H$36:$H$46,0)),"","Délocalisée")</f>
        <v/>
      </c>
    </row>
    <row r="14" spans="1:14" x14ac:dyDescent="0.25">
      <c r="A14" s="282" t="s">
        <v>309</v>
      </c>
      <c r="B14" s="328">
        <v>1</v>
      </c>
      <c r="C14" s="201" t="s">
        <v>295</v>
      </c>
      <c r="D14" s="15"/>
      <c r="E14" s="292">
        <v>0</v>
      </c>
      <c r="F14" s="292" t="s">
        <v>297</v>
      </c>
      <c r="G14" s="290">
        <v>15</v>
      </c>
      <c r="H14" s="290" t="s">
        <v>297</v>
      </c>
      <c r="I14" s="290">
        <v>0</v>
      </c>
      <c r="J14" s="290" t="s">
        <v>297</v>
      </c>
      <c r="K14" s="204">
        <f t="shared" si="0"/>
        <v>15</v>
      </c>
      <c r="L14" s="209">
        <f t="shared" si="1"/>
        <v>15</v>
      </c>
      <c r="N14" s="155" t="str">
        <f>IF(ISNA(MATCH("Délocalisée",$H$52:$H$56,0)),"","Délocalisée")</f>
        <v/>
      </c>
    </row>
    <row r="15" spans="1:14" x14ac:dyDescent="0.25">
      <c r="A15" s="284"/>
      <c r="B15" s="285"/>
      <c r="C15" s="255"/>
      <c r="D15" s="18"/>
      <c r="E15" s="293"/>
      <c r="F15" s="293"/>
      <c r="G15" s="294"/>
      <c r="H15" s="294"/>
      <c r="I15" s="294"/>
      <c r="J15" s="294"/>
      <c r="K15" s="205"/>
      <c r="L15" s="214"/>
      <c r="N15" s="155"/>
    </row>
    <row r="16" spans="1:14" x14ac:dyDescent="0.25">
      <c r="A16" s="286" t="s">
        <v>310</v>
      </c>
      <c r="B16" s="287" t="s">
        <v>294</v>
      </c>
      <c r="C16" s="231" t="s">
        <v>295</v>
      </c>
      <c r="D16" s="18"/>
      <c r="E16" s="295"/>
      <c r="F16" s="295"/>
      <c r="G16" s="295"/>
      <c r="H16" s="295"/>
      <c r="I16" s="294"/>
      <c r="J16" s="295"/>
      <c r="K16" s="205">
        <f t="shared" si="0"/>
        <v>0</v>
      </c>
      <c r="L16" s="214">
        <f t="shared" si="1"/>
        <v>0</v>
      </c>
      <c r="N16" s="155" t="str">
        <f>IF(ISNA(MATCH("Délocalisée",$H$62:$H$62,0)),"","Délocalisée")</f>
        <v/>
      </c>
    </row>
    <row r="17" spans="1:14" x14ac:dyDescent="0.25">
      <c r="B17" s="339">
        <f>SUM(B5:B16)</f>
        <v>31</v>
      </c>
      <c r="D17" s="187" t="s">
        <v>73</v>
      </c>
      <c r="E17" s="296">
        <f>SUM(E5:E16)</f>
        <v>287</v>
      </c>
      <c r="F17" s="296"/>
      <c r="G17" s="296">
        <f>SUM(G5:G16)</f>
        <v>224</v>
      </c>
      <c r="H17" s="296"/>
      <c r="I17" s="296">
        <f>SUM(I5:I16)</f>
        <v>0</v>
      </c>
      <c r="J17" s="296"/>
      <c r="K17" s="188">
        <f>SUM(K5:K16)</f>
        <v>654.5</v>
      </c>
      <c r="L17" s="189">
        <f>SUM(L5:L16)</f>
        <v>493.5</v>
      </c>
    </row>
    <row r="19" spans="1:14" x14ac:dyDescent="0.25">
      <c r="A19" s="507" t="s">
        <v>311</v>
      </c>
      <c r="B19" s="508"/>
      <c r="C19" s="508"/>
      <c r="D19" s="508"/>
      <c r="E19" s="508"/>
      <c r="F19" s="508"/>
      <c r="G19" s="508"/>
      <c r="H19" s="508"/>
      <c r="I19" s="508"/>
      <c r="J19" s="508"/>
      <c r="K19" s="508"/>
      <c r="L19" s="509"/>
    </row>
    <row r="20" spans="1:14" x14ac:dyDescent="0.25">
      <c r="A20" s="186" t="s">
        <v>279</v>
      </c>
      <c r="B20" s="500" t="s">
        <v>280</v>
      </c>
      <c r="C20" s="501"/>
      <c r="D20" s="510" t="s">
        <v>312</v>
      </c>
      <c r="E20" s="511"/>
      <c r="F20" s="511"/>
      <c r="G20" s="511"/>
      <c r="H20" s="511"/>
      <c r="I20" s="511"/>
      <c r="J20" s="511"/>
      <c r="K20" s="511"/>
      <c r="L20" s="512"/>
    </row>
    <row r="21" spans="1:14" ht="60" x14ac:dyDescent="0.25">
      <c r="A21" s="191" t="s">
        <v>282</v>
      </c>
      <c r="B21" s="192" t="s">
        <v>283</v>
      </c>
      <c r="C21" s="192" t="s">
        <v>284</v>
      </c>
      <c r="D21" s="192" t="s">
        <v>285</v>
      </c>
      <c r="E21" s="192" t="s">
        <v>286</v>
      </c>
      <c r="F21" s="192" t="s">
        <v>287</v>
      </c>
      <c r="G21" s="192" t="s">
        <v>288</v>
      </c>
      <c r="H21" s="192" t="s">
        <v>287</v>
      </c>
      <c r="I21" s="192" t="s">
        <v>289</v>
      </c>
      <c r="J21" s="192" t="s">
        <v>287</v>
      </c>
      <c r="K21" s="193" t="s">
        <v>290</v>
      </c>
      <c r="L21" s="194" t="s">
        <v>291</v>
      </c>
    </row>
    <row r="22" spans="1:14" ht="33" customHeight="1" x14ac:dyDescent="0.25">
      <c r="A22" s="280" t="s">
        <v>313</v>
      </c>
      <c r="B22" s="281">
        <v>6</v>
      </c>
      <c r="C22" s="201" t="s">
        <v>295</v>
      </c>
      <c r="D22" s="202" t="s">
        <v>314</v>
      </c>
      <c r="E22" s="288">
        <v>50</v>
      </c>
      <c r="F22" s="288" t="s">
        <v>297</v>
      </c>
      <c r="G22" s="301">
        <v>20</v>
      </c>
      <c r="H22" s="288" t="s">
        <v>297</v>
      </c>
      <c r="I22" s="288">
        <v>0</v>
      </c>
      <c r="J22" s="288" t="s">
        <v>297</v>
      </c>
      <c r="K22" s="207">
        <f>E22*1.5+G22+I22*2/3</f>
        <v>95</v>
      </c>
      <c r="L22" s="208">
        <f>IF(OR(F22="non",F22=""),E22*1.5,0)+IF(OR(H22="non",H22=""),G22*1,0)+IF(OR(J22="",J22="non"),I22*2/3,0)</f>
        <v>95</v>
      </c>
      <c r="M22" s="175" t="s">
        <v>315</v>
      </c>
      <c r="N22" s="154"/>
    </row>
    <row r="23" spans="1:14" ht="33" customHeight="1" x14ac:dyDescent="0.25">
      <c r="A23" s="297" t="s">
        <v>316</v>
      </c>
      <c r="B23" s="178">
        <v>5</v>
      </c>
      <c r="C23" s="201" t="s">
        <v>295</v>
      </c>
      <c r="D23" s="177" t="s">
        <v>314</v>
      </c>
      <c r="E23" s="324">
        <v>30</v>
      </c>
      <c r="F23" s="302" t="s">
        <v>297</v>
      </c>
      <c r="G23" s="324">
        <v>30</v>
      </c>
      <c r="H23" s="302" t="s">
        <v>297</v>
      </c>
      <c r="I23" s="302">
        <v>0</v>
      </c>
      <c r="J23" s="302" t="s">
        <v>297</v>
      </c>
      <c r="K23" s="204">
        <f t="shared" ref="K23:K30" si="2">E23*1.5+G23+I23*2/3</f>
        <v>75</v>
      </c>
      <c r="L23" s="209">
        <f t="shared" ref="L23:L30" si="3">IF(OR(F23="non",F23=""),E23*1.5,0)+IF(OR(H23="non",H23=""),G23*1,0)+IF(OR(J23="",J23="non"),I23*2/3,0)</f>
        <v>75</v>
      </c>
      <c r="N23" s="154"/>
    </row>
    <row r="24" spans="1:14" ht="33" customHeight="1" x14ac:dyDescent="0.25">
      <c r="A24" s="297" t="s">
        <v>317</v>
      </c>
      <c r="B24" s="178">
        <v>3</v>
      </c>
      <c r="C24" s="201" t="s">
        <v>295</v>
      </c>
      <c r="D24" s="177" t="s">
        <v>314</v>
      </c>
      <c r="E24" s="324">
        <v>35</v>
      </c>
      <c r="F24" s="302" t="s">
        <v>297</v>
      </c>
      <c r="G24" s="324">
        <v>0</v>
      </c>
      <c r="H24" s="302" t="s">
        <v>297</v>
      </c>
      <c r="I24" s="302">
        <v>0</v>
      </c>
      <c r="J24" s="302" t="s">
        <v>297</v>
      </c>
      <c r="K24" s="204">
        <f t="shared" si="2"/>
        <v>52.5</v>
      </c>
      <c r="L24" s="209">
        <f t="shared" si="3"/>
        <v>52.5</v>
      </c>
      <c r="N24" s="154"/>
    </row>
    <row r="25" spans="1:14" ht="33" customHeight="1" x14ac:dyDescent="0.25">
      <c r="A25" s="298" t="s">
        <v>318</v>
      </c>
      <c r="B25" s="178">
        <v>3</v>
      </c>
      <c r="C25" s="201" t="s">
        <v>295</v>
      </c>
      <c r="D25" s="177" t="s">
        <v>314</v>
      </c>
      <c r="E25" s="324">
        <v>35</v>
      </c>
      <c r="F25" s="303" t="s">
        <v>297</v>
      </c>
      <c r="G25" s="326">
        <v>0</v>
      </c>
      <c r="H25" s="302" t="s">
        <v>297</v>
      </c>
      <c r="I25" s="303">
        <v>0</v>
      </c>
      <c r="J25" s="302" t="s">
        <v>297</v>
      </c>
      <c r="K25" s="204">
        <f t="shared" si="2"/>
        <v>52.5</v>
      </c>
      <c r="L25" s="209">
        <f t="shared" si="3"/>
        <v>52.5</v>
      </c>
      <c r="M25" s="175" t="s">
        <v>319</v>
      </c>
      <c r="N25" s="154"/>
    </row>
    <row r="26" spans="1:14" ht="33" customHeight="1" x14ac:dyDescent="0.25">
      <c r="A26" s="297" t="s">
        <v>320</v>
      </c>
      <c r="B26" s="178">
        <v>10</v>
      </c>
      <c r="C26" s="201" t="s">
        <v>295</v>
      </c>
      <c r="D26" s="177" t="s">
        <v>314</v>
      </c>
      <c r="E26" s="302">
        <v>0</v>
      </c>
      <c r="F26" s="303" t="s">
        <v>297</v>
      </c>
      <c r="G26" s="324">
        <v>15</v>
      </c>
      <c r="H26" s="302" t="s">
        <v>297</v>
      </c>
      <c r="I26" s="302">
        <v>0</v>
      </c>
      <c r="J26" s="302" t="s">
        <v>297</v>
      </c>
      <c r="K26" s="204">
        <f t="shared" si="2"/>
        <v>15</v>
      </c>
      <c r="L26" s="209">
        <f t="shared" si="3"/>
        <v>15</v>
      </c>
      <c r="N26" s="154"/>
    </row>
    <row r="27" spans="1:14" x14ac:dyDescent="0.25">
      <c r="A27" s="299" t="s">
        <v>321</v>
      </c>
      <c r="B27" s="283">
        <v>3</v>
      </c>
      <c r="C27" s="201" t="s">
        <v>295</v>
      </c>
      <c r="D27" s="173" t="s">
        <v>314</v>
      </c>
      <c r="E27" s="290">
        <v>0</v>
      </c>
      <c r="F27" s="303" t="s">
        <v>297</v>
      </c>
      <c r="G27" s="290">
        <v>20</v>
      </c>
      <c r="H27" s="290" t="s">
        <v>297</v>
      </c>
      <c r="I27" s="290">
        <v>0</v>
      </c>
      <c r="J27" s="290" t="s">
        <v>297</v>
      </c>
      <c r="K27" s="204">
        <f t="shared" si="2"/>
        <v>20</v>
      </c>
      <c r="L27" s="209">
        <f t="shared" si="3"/>
        <v>20</v>
      </c>
      <c r="N27" s="154"/>
    </row>
    <row r="28" spans="1:14" x14ac:dyDescent="0.25">
      <c r="A28" s="282" t="s">
        <v>309</v>
      </c>
      <c r="B28" s="328">
        <v>1</v>
      </c>
      <c r="C28" s="201" t="s">
        <v>295</v>
      </c>
      <c r="D28" s="173" t="s">
        <v>314</v>
      </c>
      <c r="E28" s="290">
        <v>0</v>
      </c>
      <c r="F28" s="303" t="s">
        <v>297</v>
      </c>
      <c r="G28" s="290">
        <v>15</v>
      </c>
      <c r="H28" s="290" t="s">
        <v>297</v>
      </c>
      <c r="I28" s="290">
        <v>0</v>
      </c>
      <c r="J28" s="290" t="s">
        <v>297</v>
      </c>
      <c r="K28" s="204">
        <f>E28*1.5+G28+I28*2/3</f>
        <v>15</v>
      </c>
      <c r="L28" s="209">
        <f>IF(OR(F28="non",F28=""),E28*1.5,0)+IF(OR(H28="non",H28=""),G28*1,0)+IF(OR(J28="",J28="non"),I28*2/3,0)</f>
        <v>15</v>
      </c>
      <c r="N28" s="154"/>
    </row>
    <row r="29" spans="1:14" x14ac:dyDescent="0.25">
      <c r="A29" s="284"/>
      <c r="B29" s="285"/>
      <c r="C29" s="256"/>
      <c r="D29" s="218"/>
      <c r="E29" s="304"/>
      <c r="F29" s="305"/>
      <c r="G29" s="304"/>
      <c r="H29" s="304"/>
      <c r="I29" s="304"/>
      <c r="J29" s="304"/>
      <c r="K29" s="226"/>
      <c r="L29" s="220"/>
      <c r="N29" s="213"/>
    </row>
    <row r="30" spans="1:14" x14ac:dyDescent="0.25">
      <c r="A30" s="286" t="s">
        <v>310</v>
      </c>
      <c r="B30" s="300" t="s">
        <v>294</v>
      </c>
      <c r="C30" s="257" t="s">
        <v>295</v>
      </c>
      <c r="D30" s="243"/>
      <c r="E30" s="300"/>
      <c r="F30" s="300"/>
      <c r="G30" s="300"/>
      <c r="H30" s="300"/>
      <c r="I30" s="300"/>
      <c r="J30" s="300"/>
      <c r="K30" s="247">
        <f t="shared" si="2"/>
        <v>0</v>
      </c>
      <c r="L30" s="248">
        <f t="shared" si="3"/>
        <v>0</v>
      </c>
    </row>
    <row r="31" spans="1:14" x14ac:dyDescent="0.25">
      <c r="B31" s="339">
        <f>SUM(B22:B30)</f>
        <v>31</v>
      </c>
      <c r="D31" s="187" t="s">
        <v>73</v>
      </c>
      <c r="E31" s="296">
        <f>SUM(E22:E30)</f>
        <v>150</v>
      </c>
      <c r="F31" s="296"/>
      <c r="G31" s="296">
        <f>SUM(G22:G30)</f>
        <v>100</v>
      </c>
      <c r="H31" s="296"/>
      <c r="I31" s="296">
        <f>SUM(I22:I30)</f>
        <v>0</v>
      </c>
      <c r="J31" s="296"/>
      <c r="K31" s="188">
        <f>SUM(K22:K30)</f>
        <v>325</v>
      </c>
      <c r="L31" s="189">
        <f>SUM(L22:L30)</f>
        <v>325</v>
      </c>
    </row>
    <row r="33" spans="1:14" x14ac:dyDescent="0.25">
      <c r="A33" s="507" t="s">
        <v>322</v>
      </c>
      <c r="B33" s="508"/>
      <c r="C33" s="508"/>
      <c r="D33" s="508"/>
      <c r="E33" s="508"/>
      <c r="F33" s="508"/>
      <c r="G33" s="508"/>
      <c r="H33" s="508"/>
      <c r="I33" s="508"/>
      <c r="J33" s="508"/>
      <c r="K33" s="508"/>
      <c r="L33" s="509"/>
    </row>
    <row r="34" spans="1:14" x14ac:dyDescent="0.25">
      <c r="A34" s="186" t="s">
        <v>279</v>
      </c>
      <c r="B34" s="500" t="s">
        <v>280</v>
      </c>
      <c r="C34" s="501"/>
      <c r="D34" s="510" t="s">
        <v>312</v>
      </c>
      <c r="E34" s="511"/>
      <c r="F34" s="511"/>
      <c r="G34" s="511"/>
      <c r="H34" s="511"/>
      <c r="I34" s="511"/>
      <c r="J34" s="511"/>
      <c r="K34" s="511"/>
      <c r="L34" s="512"/>
    </row>
    <row r="35" spans="1:14" ht="60" x14ac:dyDescent="0.25">
      <c r="A35" s="191" t="s">
        <v>282</v>
      </c>
      <c r="B35" s="192" t="s">
        <v>283</v>
      </c>
      <c r="C35" s="192" t="s">
        <v>284</v>
      </c>
      <c r="D35" s="192" t="s">
        <v>285</v>
      </c>
      <c r="E35" s="192" t="s">
        <v>286</v>
      </c>
      <c r="F35" s="192" t="s">
        <v>287</v>
      </c>
      <c r="G35" s="206" t="s">
        <v>288</v>
      </c>
      <c r="H35" s="192" t="s">
        <v>287</v>
      </c>
      <c r="I35" s="192" t="s">
        <v>289</v>
      </c>
      <c r="J35" s="192" t="s">
        <v>287</v>
      </c>
      <c r="K35" s="193" t="s">
        <v>290</v>
      </c>
      <c r="L35" s="194" t="s">
        <v>291</v>
      </c>
    </row>
    <row r="36" spans="1:14" ht="33" customHeight="1" x14ac:dyDescent="0.25">
      <c r="A36" s="280" t="s">
        <v>323</v>
      </c>
      <c r="B36" s="281">
        <v>6</v>
      </c>
      <c r="C36" s="201" t="s">
        <v>295</v>
      </c>
      <c r="D36" s="202"/>
      <c r="E36" s="288">
        <v>50</v>
      </c>
      <c r="F36" s="288" t="s">
        <v>297</v>
      </c>
      <c r="G36" s="307">
        <v>10</v>
      </c>
      <c r="H36" s="288" t="s">
        <v>297</v>
      </c>
      <c r="I36" s="288">
        <v>0</v>
      </c>
      <c r="J36" s="288" t="s">
        <v>297</v>
      </c>
      <c r="K36" s="207">
        <f t="shared" ref="K36:K42" si="4">E36*1.5+G36+I36*2/3</f>
        <v>85</v>
      </c>
      <c r="L36" s="208">
        <f t="shared" ref="L36:L42" si="5">IF(OR(F36="non",F36=""),E36*1.5,0)+IF(OR(H36="non",H36=""),G36*1,0)+IF(OR(J36="",J36="non"),I36*2/3,0)</f>
        <v>85</v>
      </c>
      <c r="M36" s="175" t="s">
        <v>315</v>
      </c>
      <c r="N36" s="154"/>
    </row>
    <row r="37" spans="1:14" ht="33" customHeight="1" x14ac:dyDescent="0.25">
      <c r="A37" s="297" t="s">
        <v>324</v>
      </c>
      <c r="B37" s="178">
        <v>4</v>
      </c>
      <c r="C37" s="201" t="s">
        <v>295</v>
      </c>
      <c r="D37" s="179"/>
      <c r="E37" s="324">
        <v>35</v>
      </c>
      <c r="F37" s="302" t="s">
        <v>297</v>
      </c>
      <c r="G37" s="302">
        <v>10</v>
      </c>
      <c r="H37" s="302" t="s">
        <v>297</v>
      </c>
      <c r="I37" s="302">
        <v>0</v>
      </c>
      <c r="J37" s="302" t="s">
        <v>297</v>
      </c>
      <c r="K37" s="204">
        <f t="shared" si="4"/>
        <v>62.5</v>
      </c>
      <c r="L37" s="209">
        <f t="shared" si="5"/>
        <v>62.5</v>
      </c>
      <c r="N37" s="154"/>
    </row>
    <row r="38" spans="1:14" ht="33" customHeight="1" x14ac:dyDescent="0.25">
      <c r="A38" s="297" t="s">
        <v>325</v>
      </c>
      <c r="B38" s="178">
        <v>4</v>
      </c>
      <c r="C38" s="201" t="s">
        <v>295</v>
      </c>
      <c r="D38" s="177"/>
      <c r="E38" s="324">
        <v>15</v>
      </c>
      <c r="F38" s="302" t="s">
        <v>297</v>
      </c>
      <c r="G38" s="329">
        <v>18</v>
      </c>
      <c r="H38" s="302" t="s">
        <v>297</v>
      </c>
      <c r="I38" s="302">
        <v>0</v>
      </c>
      <c r="J38" s="302" t="s">
        <v>297</v>
      </c>
      <c r="K38" s="204">
        <f t="shared" si="4"/>
        <v>40.5</v>
      </c>
      <c r="L38" s="209">
        <f t="shared" si="5"/>
        <v>40.5</v>
      </c>
      <c r="M38" s="175" t="s">
        <v>315</v>
      </c>
      <c r="N38" s="154"/>
    </row>
    <row r="39" spans="1:14" ht="33" customHeight="1" x14ac:dyDescent="0.25">
      <c r="A39" s="297" t="s">
        <v>326</v>
      </c>
      <c r="B39" s="178">
        <v>4</v>
      </c>
      <c r="C39" s="201" t="s">
        <v>295</v>
      </c>
      <c r="D39" s="177"/>
      <c r="E39" s="324">
        <v>35</v>
      </c>
      <c r="F39" s="303" t="s">
        <v>297</v>
      </c>
      <c r="G39" s="325">
        <v>10</v>
      </c>
      <c r="H39" s="302" t="s">
        <v>297</v>
      </c>
      <c r="I39" s="303">
        <v>0</v>
      </c>
      <c r="J39" s="302" t="s">
        <v>297</v>
      </c>
      <c r="K39" s="204">
        <f t="shared" si="4"/>
        <v>62.5</v>
      </c>
      <c r="L39" s="209">
        <f t="shared" si="5"/>
        <v>62.5</v>
      </c>
      <c r="N39" s="154"/>
    </row>
    <row r="40" spans="1:14" ht="33" customHeight="1" x14ac:dyDescent="0.25">
      <c r="A40" s="297" t="s">
        <v>327</v>
      </c>
      <c r="B40" s="178">
        <v>3</v>
      </c>
      <c r="C40" s="201" t="s">
        <v>295</v>
      </c>
      <c r="D40" s="177"/>
      <c r="E40" s="302">
        <v>30</v>
      </c>
      <c r="F40" s="302" t="s">
        <v>297</v>
      </c>
      <c r="G40" s="302">
        <v>10</v>
      </c>
      <c r="H40" s="302" t="s">
        <v>297</v>
      </c>
      <c r="I40" s="302">
        <v>0</v>
      </c>
      <c r="J40" s="302" t="s">
        <v>297</v>
      </c>
      <c r="K40" s="204">
        <f t="shared" si="4"/>
        <v>55</v>
      </c>
      <c r="L40" s="209">
        <f t="shared" si="5"/>
        <v>55</v>
      </c>
      <c r="N40" s="154"/>
    </row>
    <row r="41" spans="1:14" ht="33" customHeight="1" x14ac:dyDescent="0.25">
      <c r="A41" s="282" t="s">
        <v>328</v>
      </c>
      <c r="B41" s="283">
        <v>2</v>
      </c>
      <c r="C41" s="201" t="s">
        <v>295</v>
      </c>
      <c r="D41" s="173"/>
      <c r="E41" s="324">
        <v>10</v>
      </c>
      <c r="F41" s="303" t="s">
        <v>297</v>
      </c>
      <c r="G41" s="326">
        <v>25</v>
      </c>
      <c r="H41" s="302" t="s">
        <v>297</v>
      </c>
      <c r="I41" s="303">
        <v>0</v>
      </c>
      <c r="J41" s="302" t="s">
        <v>297</v>
      </c>
      <c r="K41" s="204">
        <f t="shared" si="4"/>
        <v>40</v>
      </c>
      <c r="L41" s="209">
        <f t="shared" si="5"/>
        <v>40</v>
      </c>
      <c r="M41" s="327" t="s">
        <v>306</v>
      </c>
      <c r="N41" s="154"/>
    </row>
    <row r="42" spans="1:14" ht="30" x14ac:dyDescent="0.25">
      <c r="A42" s="282" t="s">
        <v>329</v>
      </c>
      <c r="B42" s="283">
        <v>6</v>
      </c>
      <c r="C42" s="201" t="s">
        <v>295</v>
      </c>
      <c r="D42" s="173"/>
      <c r="E42" s="290">
        <v>0</v>
      </c>
      <c r="F42" s="290" t="s">
        <v>297</v>
      </c>
      <c r="G42" s="322">
        <v>15</v>
      </c>
      <c r="H42" s="290" t="s">
        <v>297</v>
      </c>
      <c r="I42" s="290">
        <v>0</v>
      </c>
      <c r="J42" s="290" t="s">
        <v>297</v>
      </c>
      <c r="K42" s="204">
        <f t="shared" si="4"/>
        <v>15</v>
      </c>
      <c r="L42" s="209">
        <f t="shared" si="5"/>
        <v>15</v>
      </c>
      <c r="N42" s="154"/>
    </row>
    <row r="43" spans="1:14" x14ac:dyDescent="0.25">
      <c r="A43" s="282" t="s">
        <v>330</v>
      </c>
      <c r="B43" s="283">
        <v>1</v>
      </c>
      <c r="C43" s="201" t="s">
        <v>295</v>
      </c>
      <c r="D43" s="173"/>
      <c r="E43" s="290">
        <v>0</v>
      </c>
      <c r="F43" s="290" t="s">
        <v>297</v>
      </c>
      <c r="G43" s="322">
        <v>20</v>
      </c>
      <c r="H43" s="290" t="s">
        <v>297</v>
      </c>
      <c r="I43" s="290">
        <v>0</v>
      </c>
      <c r="J43" s="290" t="s">
        <v>297</v>
      </c>
      <c r="K43" s="204">
        <f t="shared" ref="K43:K46" si="6">E43*1.5+G43+I43*2/3</f>
        <v>20</v>
      </c>
      <c r="L43" s="209">
        <f t="shared" ref="L43:L46" si="7">IF(OR(F43="non",F43=""),E43*1.5,0)+IF(OR(H43="non",H43=""),G43*1,0)+IF(OR(J43="",J43="non"),I43*2/3,0)</f>
        <v>20</v>
      </c>
      <c r="N43" s="154"/>
    </row>
    <row r="44" spans="1:14" x14ac:dyDescent="0.25">
      <c r="A44" s="284" t="s">
        <v>309</v>
      </c>
      <c r="B44" s="330">
        <v>1</v>
      </c>
      <c r="C44" s="225" t="s">
        <v>295</v>
      </c>
      <c r="D44" s="218"/>
      <c r="E44" s="304">
        <v>0</v>
      </c>
      <c r="F44" s="304" t="s">
        <v>297</v>
      </c>
      <c r="G44" s="304">
        <v>15</v>
      </c>
      <c r="H44" s="304" t="s">
        <v>297</v>
      </c>
      <c r="I44" s="304">
        <v>0</v>
      </c>
      <c r="J44" s="304" t="s">
        <v>297</v>
      </c>
      <c r="K44" s="226">
        <f>E44*1.5+G44+I44*2/3</f>
        <v>15</v>
      </c>
      <c r="L44" s="220">
        <f>IF(OR(F44="non",F44=""),E44*1.5,0)+IF(OR(H44="non",H44=""),G44*1,0)+IF(OR(J44="",J44="non"),I44*2/3,0)</f>
        <v>15</v>
      </c>
      <c r="N44" s="154"/>
    </row>
    <row r="45" spans="1:14" x14ac:dyDescent="0.25">
      <c r="A45" s="284"/>
      <c r="B45" s="285"/>
      <c r="C45" s="249"/>
      <c r="D45" s="250"/>
      <c r="E45" s="308"/>
      <c r="F45" s="308"/>
      <c r="G45" s="308"/>
      <c r="H45" s="308"/>
      <c r="I45" s="308"/>
      <c r="J45" s="308"/>
      <c r="K45" s="251"/>
      <c r="L45" s="252"/>
      <c r="N45" s="154"/>
    </row>
    <row r="46" spans="1:14" x14ac:dyDescent="0.25">
      <c r="A46" s="286" t="s">
        <v>310</v>
      </c>
      <c r="B46" s="306" t="s">
        <v>294</v>
      </c>
      <c r="C46" s="221" t="s">
        <v>295</v>
      </c>
      <c r="D46" s="227"/>
      <c r="E46" s="309"/>
      <c r="F46" s="309"/>
      <c r="G46" s="309"/>
      <c r="H46" s="309"/>
      <c r="I46" s="309"/>
      <c r="J46" s="309"/>
      <c r="K46" s="228">
        <f t="shared" si="6"/>
        <v>0</v>
      </c>
      <c r="L46" s="224">
        <f t="shared" si="7"/>
        <v>0</v>
      </c>
      <c r="N46" s="154"/>
    </row>
    <row r="47" spans="1:14" x14ac:dyDescent="0.25">
      <c r="B47" s="340">
        <f>SUM(B36:B46)</f>
        <v>31</v>
      </c>
      <c r="D47" s="210" t="s">
        <v>73</v>
      </c>
      <c r="E47" s="310">
        <f>SUM(E36:E46)</f>
        <v>175</v>
      </c>
      <c r="F47" s="310"/>
      <c r="G47" s="310">
        <f>SUM(G36:G46)</f>
        <v>133</v>
      </c>
      <c r="H47" s="310"/>
      <c r="I47" s="310">
        <f>SUM(I36:I46)</f>
        <v>0</v>
      </c>
      <c r="J47" s="310"/>
      <c r="K47" s="211">
        <f>SUM(K36:K46)</f>
        <v>395.5</v>
      </c>
      <c r="L47" s="212">
        <f>SUM(L36:L46)</f>
        <v>395.5</v>
      </c>
    </row>
    <row r="49" spans="1:14" x14ac:dyDescent="0.25">
      <c r="A49" s="507" t="s">
        <v>331</v>
      </c>
      <c r="B49" s="508"/>
      <c r="C49" s="508"/>
      <c r="D49" s="508"/>
      <c r="E49" s="508"/>
      <c r="F49" s="508"/>
      <c r="G49" s="508"/>
      <c r="H49" s="508"/>
      <c r="I49" s="508"/>
      <c r="J49" s="508"/>
      <c r="K49" s="508"/>
      <c r="L49" s="509"/>
    </row>
    <row r="50" spans="1:14" x14ac:dyDescent="0.25">
      <c r="A50" s="186" t="s">
        <v>279</v>
      </c>
      <c r="B50" s="500" t="s">
        <v>280</v>
      </c>
      <c r="C50" s="501"/>
      <c r="D50" s="510" t="s">
        <v>332</v>
      </c>
      <c r="E50" s="511"/>
      <c r="F50" s="511"/>
      <c r="G50" s="511"/>
      <c r="H50" s="511"/>
      <c r="I50" s="511"/>
      <c r="J50" s="511"/>
      <c r="K50" s="511"/>
      <c r="L50" s="512"/>
    </row>
    <row r="51" spans="1:14" ht="60" x14ac:dyDescent="0.25">
      <c r="A51" s="191" t="s">
        <v>282</v>
      </c>
      <c r="B51" s="192" t="s">
        <v>283</v>
      </c>
      <c r="C51" s="192" t="s">
        <v>284</v>
      </c>
      <c r="D51" s="192" t="s">
        <v>285</v>
      </c>
      <c r="E51" s="192" t="s">
        <v>286</v>
      </c>
      <c r="F51" s="192" t="s">
        <v>287</v>
      </c>
      <c r="G51" s="192" t="s">
        <v>288</v>
      </c>
      <c r="H51" s="192" t="s">
        <v>287</v>
      </c>
      <c r="I51" s="192" t="s">
        <v>289</v>
      </c>
      <c r="J51" s="192" t="s">
        <v>287</v>
      </c>
      <c r="K51" s="193" t="s">
        <v>290</v>
      </c>
      <c r="L51" s="194" t="s">
        <v>291</v>
      </c>
    </row>
    <row r="52" spans="1:14" x14ac:dyDescent="0.25">
      <c r="A52" s="280" t="s">
        <v>333</v>
      </c>
      <c r="B52" s="281">
        <v>27</v>
      </c>
      <c r="C52" s="201" t="s">
        <v>295</v>
      </c>
      <c r="D52" s="202"/>
      <c r="E52" s="288">
        <v>0</v>
      </c>
      <c r="F52" s="288" t="s">
        <v>297</v>
      </c>
      <c r="G52" s="321">
        <v>90</v>
      </c>
      <c r="H52" s="288" t="s">
        <v>297</v>
      </c>
      <c r="I52" s="288">
        <v>0</v>
      </c>
      <c r="J52" s="288" t="s">
        <v>297</v>
      </c>
      <c r="K52" s="207">
        <f t="shared" ref="K52:K56" si="8">E52*1.5+G52+I52*2/3</f>
        <v>90</v>
      </c>
      <c r="L52" s="208">
        <f>IF(OR(F52="non",F52=""),E52*1.5,0)+IF(OR(H52="non",H52=""),G52*1,0)+IF(OR(J52="",J52="non"),I52*2/3,0)</f>
        <v>90</v>
      </c>
      <c r="N52" s="203"/>
    </row>
    <row r="53" spans="1:14" x14ac:dyDescent="0.25">
      <c r="A53" s="297" t="s">
        <v>334</v>
      </c>
      <c r="B53" s="311">
        <v>3</v>
      </c>
      <c r="C53" s="201" t="s">
        <v>295</v>
      </c>
      <c r="D53" s="179"/>
      <c r="E53" s="302">
        <v>0</v>
      </c>
      <c r="F53" s="302" t="s">
        <v>297</v>
      </c>
      <c r="G53" s="324">
        <v>20</v>
      </c>
      <c r="H53" s="302" t="s">
        <v>297</v>
      </c>
      <c r="I53" s="302">
        <v>0</v>
      </c>
      <c r="J53" s="302" t="s">
        <v>297</v>
      </c>
      <c r="K53" s="215">
        <f t="shared" si="8"/>
        <v>20</v>
      </c>
      <c r="L53" s="209">
        <f t="shared" ref="L53:L56" si="9">IF(OR(F53="non",F53=""),E53*1.5,0)+IF(OR(H53="non",H53=""),G53*1,0)+IF(OR(J53="",J53="non"),I53*2/3,0)</f>
        <v>20</v>
      </c>
      <c r="N53" s="203"/>
    </row>
    <row r="54" spans="1:14" x14ac:dyDescent="0.25">
      <c r="A54" s="312" t="s">
        <v>309</v>
      </c>
      <c r="B54" s="331">
        <v>1</v>
      </c>
      <c r="C54" s="216" t="s">
        <v>295</v>
      </c>
      <c r="D54" s="217"/>
      <c r="E54" s="317">
        <v>0</v>
      </c>
      <c r="F54" s="305" t="s">
        <v>297</v>
      </c>
      <c r="G54" s="304">
        <v>15</v>
      </c>
      <c r="H54" s="317" t="s">
        <v>297</v>
      </c>
      <c r="I54" s="305">
        <v>0</v>
      </c>
      <c r="J54" s="305" t="s">
        <v>297</v>
      </c>
      <c r="K54" s="219">
        <f>E54*1.5+G54+I54*2/3</f>
        <v>15</v>
      </c>
      <c r="L54" s="220">
        <f>IF(OR(F54="non",F54=""),E54*1.5,0)+IF(OR(H54="non",H54=""),G54*1,0)+IF(OR(J54="",J54="non"),I54*2/3,0)</f>
        <v>15</v>
      </c>
      <c r="N54" s="203"/>
    </row>
    <row r="55" spans="1:14" x14ac:dyDescent="0.25">
      <c r="A55" s="312"/>
      <c r="B55" s="313"/>
      <c r="C55" s="253"/>
      <c r="D55" s="217"/>
      <c r="E55" s="317"/>
      <c r="F55" s="317"/>
      <c r="G55" s="318"/>
      <c r="H55" s="317"/>
      <c r="I55" s="317"/>
      <c r="J55" s="317"/>
      <c r="K55" s="254"/>
      <c r="L55" s="252"/>
      <c r="N55" s="203"/>
    </row>
    <row r="56" spans="1:14" x14ac:dyDescent="0.25">
      <c r="A56" s="314" t="s">
        <v>310</v>
      </c>
      <c r="B56" s="315" t="s">
        <v>294</v>
      </c>
      <c r="C56" s="221" t="s">
        <v>295</v>
      </c>
      <c r="D56" s="222"/>
      <c r="E56" s="319"/>
      <c r="F56" s="319"/>
      <c r="G56" s="319"/>
      <c r="H56" s="319"/>
      <c r="I56" s="319"/>
      <c r="J56" s="319"/>
      <c r="K56" s="223">
        <f t="shared" si="8"/>
        <v>0</v>
      </c>
      <c r="L56" s="224">
        <f t="shared" si="9"/>
        <v>0</v>
      </c>
      <c r="N56" s="203"/>
    </row>
    <row r="57" spans="1:14" x14ac:dyDescent="0.25">
      <c r="A57" s="316"/>
      <c r="B57" s="340">
        <f>SUM(B52:B56)</f>
        <v>31</v>
      </c>
      <c r="D57" s="210" t="s">
        <v>73</v>
      </c>
      <c r="E57" s="310">
        <f>SUM(E52:E56)</f>
        <v>0</v>
      </c>
      <c r="F57" s="310"/>
      <c r="G57" s="310">
        <f>SUM(G52:G56)</f>
        <v>125</v>
      </c>
      <c r="H57" s="310"/>
      <c r="I57" s="310">
        <f>SUM(I52:I56)</f>
        <v>0</v>
      </c>
      <c r="J57" s="310"/>
      <c r="K57" s="211">
        <f>SUM(K52:K56)</f>
        <v>125</v>
      </c>
      <c r="L57" s="212">
        <f>SUM(L52:L56)</f>
        <v>125</v>
      </c>
    </row>
    <row r="59" spans="1:14" x14ac:dyDescent="0.25">
      <c r="A59" s="497" t="s">
        <v>335</v>
      </c>
      <c r="B59" s="498"/>
      <c r="C59" s="498"/>
      <c r="D59" s="498"/>
      <c r="E59" s="498"/>
      <c r="F59" s="498"/>
      <c r="G59" s="498"/>
      <c r="H59" s="498"/>
      <c r="I59" s="498"/>
      <c r="J59" s="498"/>
      <c r="K59" s="498"/>
      <c r="L59" s="499"/>
    </row>
    <row r="60" spans="1:14" x14ac:dyDescent="0.25">
      <c r="A60" s="121" t="s">
        <v>279</v>
      </c>
      <c r="B60" s="500" t="s">
        <v>280</v>
      </c>
      <c r="C60" s="501"/>
      <c r="D60" s="502"/>
      <c r="E60" s="503"/>
      <c r="F60" s="503"/>
      <c r="G60" s="503"/>
      <c r="H60" s="503"/>
      <c r="I60" s="503"/>
      <c r="J60" s="503"/>
      <c r="K60" s="503"/>
      <c r="L60" s="504"/>
    </row>
    <row r="61" spans="1:14" ht="60" x14ac:dyDescent="0.25">
      <c r="A61" s="119" t="s">
        <v>282</v>
      </c>
      <c r="B61" s="120" t="s">
        <v>283</v>
      </c>
      <c r="C61" s="120" t="s">
        <v>284</v>
      </c>
      <c r="D61" s="120" t="s">
        <v>285</v>
      </c>
      <c r="E61" s="120" t="s">
        <v>286</v>
      </c>
      <c r="F61" s="120" t="s">
        <v>287</v>
      </c>
      <c r="G61" s="120" t="s">
        <v>288</v>
      </c>
      <c r="H61" s="120" t="s">
        <v>287</v>
      </c>
      <c r="I61" s="120" t="s">
        <v>289</v>
      </c>
      <c r="J61" s="120" t="s">
        <v>287</v>
      </c>
      <c r="K61" s="117" t="s">
        <v>290</v>
      </c>
      <c r="L61" s="118" t="s">
        <v>291</v>
      </c>
    </row>
    <row r="62" spans="1:14" x14ac:dyDescent="0.25">
      <c r="A62" s="16" t="s">
        <v>102</v>
      </c>
      <c r="B62" s="17"/>
      <c r="C62" s="17"/>
      <c r="D62" s="18"/>
      <c r="E62" s="18"/>
      <c r="F62" s="18"/>
      <c r="G62" s="18"/>
      <c r="H62" s="18"/>
      <c r="I62" s="18"/>
      <c r="J62" s="18"/>
      <c r="K62" s="195">
        <f t="shared" ref="K62" si="10">E62*1.5+G62+I62*2/3</f>
        <v>0</v>
      </c>
      <c r="L62" s="196">
        <f t="shared" ref="L62" si="11">IF(OR(F62="non",F62=""),E62*1.5,0)+IF(OR(H62="non",H62=""),G62*1,0)+IF(OR(J62="",J62="non"),I62*2/3,0)</f>
        <v>0</v>
      </c>
    </row>
    <row r="63" spans="1:14" x14ac:dyDescent="0.25">
      <c r="D63" s="187" t="s">
        <v>73</v>
      </c>
      <c r="E63" s="190">
        <f>SUM(E62:E62)</f>
        <v>0</v>
      </c>
      <c r="F63" s="190"/>
      <c r="G63" s="190">
        <f>SUM(G62:G62)</f>
        <v>0</v>
      </c>
      <c r="H63" s="190"/>
      <c r="I63" s="190">
        <f>SUM(I62:I62)</f>
        <v>0</v>
      </c>
      <c r="J63" s="190"/>
      <c r="K63" s="188">
        <f>SUM(K62:K62)</f>
        <v>0</v>
      </c>
      <c r="L63" s="189">
        <f>SUM(L62:L62)</f>
        <v>0</v>
      </c>
    </row>
    <row r="65" spans="1:12" x14ac:dyDescent="0.25">
      <c r="A65" s="497" t="s">
        <v>336</v>
      </c>
      <c r="B65" s="498"/>
      <c r="C65" s="498"/>
      <c r="D65" s="498"/>
      <c r="E65" s="498"/>
      <c r="F65" s="498"/>
      <c r="G65" s="498"/>
      <c r="H65" s="498"/>
      <c r="I65" s="498"/>
      <c r="J65" s="498"/>
      <c r="K65" s="498"/>
      <c r="L65" s="499"/>
    </row>
    <row r="66" spans="1:12" x14ac:dyDescent="0.25">
      <c r="A66" s="121" t="s">
        <v>279</v>
      </c>
      <c r="B66" s="500" t="s">
        <v>280</v>
      </c>
      <c r="C66" s="501"/>
      <c r="D66" s="502"/>
      <c r="E66" s="503"/>
      <c r="F66" s="503"/>
      <c r="G66" s="503"/>
      <c r="H66" s="503"/>
      <c r="I66" s="503"/>
      <c r="J66" s="503"/>
      <c r="K66" s="503"/>
      <c r="L66" s="504"/>
    </row>
    <row r="67" spans="1:12" ht="60" x14ac:dyDescent="0.25">
      <c r="A67" s="119" t="s">
        <v>282</v>
      </c>
      <c r="B67" s="120" t="s">
        <v>283</v>
      </c>
      <c r="C67" s="120" t="s">
        <v>284</v>
      </c>
      <c r="D67" s="120" t="s">
        <v>285</v>
      </c>
      <c r="E67" s="120" t="s">
        <v>286</v>
      </c>
      <c r="F67" s="120" t="s">
        <v>287</v>
      </c>
      <c r="G67" s="120" t="s">
        <v>288</v>
      </c>
      <c r="H67" s="120" t="s">
        <v>287</v>
      </c>
      <c r="I67" s="120" t="s">
        <v>289</v>
      </c>
      <c r="J67" s="120" t="s">
        <v>287</v>
      </c>
      <c r="K67" s="117" t="s">
        <v>290</v>
      </c>
      <c r="L67" s="118" t="s">
        <v>291</v>
      </c>
    </row>
    <row r="68" spans="1:12" x14ac:dyDescent="0.25">
      <c r="A68" s="16" t="s">
        <v>102</v>
      </c>
      <c r="B68" s="17"/>
      <c r="C68" s="17"/>
      <c r="D68" s="18"/>
      <c r="E68" s="18"/>
      <c r="F68" s="18"/>
      <c r="G68" s="18"/>
      <c r="H68" s="18"/>
      <c r="I68" s="18"/>
      <c r="J68" s="18"/>
      <c r="K68" s="195">
        <f t="shared" ref="K68" si="12">E68*1.5+G68+I68*2/3</f>
        <v>0</v>
      </c>
      <c r="L68" s="196">
        <f t="shared" ref="L68" si="13">IF(OR(F68="non",F68=""),E68*1.5,0)+IF(OR(H68="non",H68=""),G68*1,0)+IF(OR(J68="",J68="non"),I68*2/3,0)</f>
        <v>0</v>
      </c>
    </row>
    <row r="69" spans="1:12" x14ac:dyDescent="0.25">
      <c r="D69" s="187" t="s">
        <v>73</v>
      </c>
      <c r="E69" s="190">
        <f>SUM(E68:E68)</f>
        <v>0</v>
      </c>
      <c r="F69" s="190"/>
      <c r="G69" s="190">
        <f>SUM(G68:G68)</f>
        <v>0</v>
      </c>
      <c r="H69" s="190"/>
      <c r="I69" s="190">
        <f>SUM(I68:I68)</f>
        <v>0</v>
      </c>
      <c r="J69" s="190"/>
      <c r="K69" s="188">
        <f>SUM(K68:K68)</f>
        <v>0</v>
      </c>
      <c r="L69" s="189">
        <f>SUM(L68:L68)</f>
        <v>0</v>
      </c>
    </row>
    <row r="71" spans="1:12" x14ac:dyDescent="0.25">
      <c r="D71" s="198" t="s">
        <v>337</v>
      </c>
      <c r="E71" s="199">
        <f>E57+E47+E31+E17+E63+E69</f>
        <v>612</v>
      </c>
      <c r="F71" s="199"/>
      <c r="G71" s="199">
        <f>G57+G47+G31+G17+G63+G69</f>
        <v>582</v>
      </c>
      <c r="H71" s="199"/>
      <c r="I71" s="199">
        <f>I57+I47+I31+I17+I63+I69</f>
        <v>0</v>
      </c>
      <c r="J71" s="199"/>
      <c r="K71" s="200">
        <f>K57+K47+K31+K17+K63+K69</f>
        <v>1500</v>
      </c>
      <c r="L71" s="197">
        <f>L57+L47+L31+L17+L63+L69</f>
        <v>1339</v>
      </c>
    </row>
  </sheetData>
  <mergeCells count="19">
    <mergeCell ref="B50:C50"/>
    <mergeCell ref="D50:L50"/>
    <mergeCell ref="A19:L19"/>
    <mergeCell ref="A33:L33"/>
    <mergeCell ref="A49:L49"/>
    <mergeCell ref="B34:C34"/>
    <mergeCell ref="D34:L34"/>
    <mergeCell ref="A1:L1"/>
    <mergeCell ref="A2:L2"/>
    <mergeCell ref="B3:C3"/>
    <mergeCell ref="D3:L3"/>
    <mergeCell ref="B20:C20"/>
    <mergeCell ref="D20:L20"/>
    <mergeCell ref="A59:L59"/>
    <mergeCell ref="B60:C60"/>
    <mergeCell ref="D60:L60"/>
    <mergeCell ref="A65:L65"/>
    <mergeCell ref="B66:C66"/>
    <mergeCell ref="D66:L66"/>
  </mergeCells>
  <dataValidations count="1">
    <dataValidation type="list" allowBlank="1" showInputMessage="1" showErrorMessage="1" sqref="F30 H28:H30 J68 J62 H62 F62 H68 F68 J28:J30 J52:J56 H52:H56 F52:F56 F5:F16 H5:H16 J5:J16 J37:J46 H37:H46 F37:F46"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J43" sqref="J43"/>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70" t="s">
        <v>338</v>
      </c>
      <c r="B1" s="571"/>
      <c r="C1" s="571"/>
      <c r="D1" s="571"/>
      <c r="E1" s="571"/>
      <c r="F1" s="571"/>
      <c r="G1" s="571"/>
      <c r="H1" s="571"/>
      <c r="I1" s="571"/>
      <c r="J1" s="571"/>
      <c r="K1" s="572"/>
      <c r="M1" s="588" t="s">
        <v>339</v>
      </c>
      <c r="N1" s="589"/>
      <c r="O1" s="589"/>
      <c r="P1" s="590"/>
    </row>
    <row r="2" spans="1:16" ht="16.5" thickBot="1" x14ac:dyDescent="0.3">
      <c r="A2" s="579" t="s">
        <v>340</v>
      </c>
      <c r="B2" s="580"/>
      <c r="C2" s="581"/>
      <c r="D2" s="582"/>
      <c r="E2" s="582"/>
      <c r="F2" s="582"/>
      <c r="G2" s="582"/>
      <c r="H2" s="582"/>
      <c r="I2" s="582"/>
      <c r="J2" s="582"/>
      <c r="K2" s="583"/>
      <c r="M2" s="584" t="s">
        <v>341</v>
      </c>
      <c r="N2" s="585"/>
      <c r="O2" s="585"/>
      <c r="P2" s="586"/>
    </row>
    <row r="3" spans="1:16" ht="15.75" customHeight="1" x14ac:dyDescent="0.25">
      <c r="A3" s="123" t="s">
        <v>342</v>
      </c>
      <c r="B3" s="124">
        <v>57</v>
      </c>
      <c r="C3" s="573" t="s">
        <v>343</v>
      </c>
      <c r="D3" s="573"/>
      <c r="E3" s="573"/>
      <c r="F3" s="573"/>
      <c r="G3" s="573"/>
      <c r="H3" s="573"/>
      <c r="I3" s="573"/>
      <c r="J3" s="573"/>
      <c r="K3" s="574"/>
    </row>
    <row r="4" spans="1:16" ht="15.75" x14ac:dyDescent="0.25">
      <c r="A4" s="8" t="s">
        <v>344</v>
      </c>
      <c r="B4" s="156">
        <v>6943</v>
      </c>
      <c r="C4" s="575" t="s">
        <v>345</v>
      </c>
      <c r="D4" s="575"/>
      <c r="E4" s="575"/>
      <c r="F4" s="575"/>
      <c r="G4" s="576">
        <f>H30+(H21/15)+(H35/15)</f>
        <v>6054.4140000000007</v>
      </c>
      <c r="H4" s="577"/>
      <c r="I4" s="577"/>
      <c r="J4" s="577"/>
      <c r="K4" s="578"/>
      <c r="L4" s="111"/>
      <c r="M4" s="551" t="s">
        <v>346</v>
      </c>
      <c r="N4" s="552"/>
      <c r="O4" s="552"/>
      <c r="P4" s="553"/>
    </row>
    <row r="5" spans="1:16" ht="15.75" customHeight="1" x14ac:dyDescent="0.25">
      <c r="A5" s="8" t="s">
        <v>347</v>
      </c>
      <c r="B5" s="157">
        <v>4943</v>
      </c>
      <c r="C5" s="557" t="s">
        <v>348</v>
      </c>
      <c r="D5" s="557"/>
      <c r="E5" s="557"/>
      <c r="F5" s="557"/>
      <c r="G5" s="558" t="s">
        <v>349</v>
      </c>
      <c r="H5" s="559"/>
      <c r="I5" s="559"/>
      <c r="J5" s="559"/>
      <c r="K5" s="560"/>
      <c r="L5" s="111"/>
      <c r="M5" s="554"/>
      <c r="N5" s="555"/>
      <c r="O5" s="555"/>
      <c r="P5" s="556"/>
    </row>
    <row r="6" spans="1:16" ht="15.75" x14ac:dyDescent="0.25">
      <c r="A6" s="8" t="s">
        <v>350</v>
      </c>
      <c r="B6" s="157">
        <v>2943</v>
      </c>
      <c r="C6" s="557" t="s">
        <v>348</v>
      </c>
      <c r="D6" s="557"/>
      <c r="E6" s="557"/>
      <c r="F6" s="557"/>
      <c r="G6" s="558" t="s">
        <v>351</v>
      </c>
      <c r="H6" s="559"/>
      <c r="I6" s="559"/>
      <c r="J6" s="559"/>
      <c r="K6" s="560"/>
      <c r="L6" s="112"/>
      <c r="M6" s="554"/>
      <c r="N6" s="555"/>
      <c r="O6" s="555"/>
      <c r="P6" s="556"/>
    </row>
    <row r="7" spans="1:16" ht="16.5" customHeight="1" x14ac:dyDescent="0.25">
      <c r="A7" s="8" t="s">
        <v>352</v>
      </c>
      <c r="B7" s="158">
        <v>243</v>
      </c>
      <c r="C7" s="557" t="s">
        <v>348</v>
      </c>
      <c r="D7" s="557"/>
      <c r="E7" s="557"/>
      <c r="F7" s="557"/>
      <c r="G7" s="558" t="s">
        <v>353</v>
      </c>
      <c r="H7" s="559"/>
      <c r="I7" s="559"/>
      <c r="J7" s="559"/>
      <c r="K7" s="560"/>
      <c r="L7" s="112"/>
      <c r="M7" s="554"/>
      <c r="N7" s="555"/>
      <c r="O7" s="555"/>
      <c r="P7" s="556"/>
    </row>
    <row r="8" spans="1:16" ht="16.5" customHeight="1" x14ac:dyDescent="0.25">
      <c r="A8" s="8" t="s">
        <v>354</v>
      </c>
      <c r="B8" s="46"/>
      <c r="C8" s="557" t="s">
        <v>348</v>
      </c>
      <c r="D8" s="557"/>
      <c r="E8" s="557"/>
      <c r="F8" s="557"/>
      <c r="G8" s="561"/>
      <c r="H8" s="561"/>
      <c r="I8" s="561"/>
      <c r="J8" s="561"/>
      <c r="K8" s="562"/>
      <c r="L8" s="112"/>
      <c r="M8" s="554"/>
      <c r="N8" s="555"/>
      <c r="O8" s="555"/>
      <c r="P8" s="556"/>
    </row>
    <row r="9" spans="1:16" ht="16.5" customHeight="1" x14ac:dyDescent="0.25">
      <c r="A9" s="8" t="s">
        <v>355</v>
      </c>
      <c r="B9" s="46"/>
      <c r="C9" s="557" t="s">
        <v>348</v>
      </c>
      <c r="D9" s="557"/>
      <c r="E9" s="557"/>
      <c r="F9" s="557"/>
      <c r="G9" s="561"/>
      <c r="H9" s="561"/>
      <c r="I9" s="561"/>
      <c r="J9" s="561"/>
      <c r="K9" s="562"/>
      <c r="L9" s="112"/>
      <c r="M9" s="554"/>
      <c r="N9" s="555"/>
      <c r="O9" s="555"/>
      <c r="P9" s="556"/>
    </row>
    <row r="10" spans="1:16" ht="16.5" customHeight="1" thickBot="1" x14ac:dyDescent="0.3">
      <c r="A10" s="133" t="s">
        <v>356</v>
      </c>
      <c r="B10" s="135"/>
      <c r="C10" s="557" t="s">
        <v>348</v>
      </c>
      <c r="D10" s="557"/>
      <c r="E10" s="557"/>
      <c r="F10" s="557"/>
      <c r="G10" s="561"/>
      <c r="H10" s="561"/>
      <c r="I10" s="561"/>
      <c r="J10" s="561"/>
      <c r="K10" s="562"/>
      <c r="L10" s="112"/>
      <c r="M10" s="131"/>
      <c r="N10" s="131"/>
      <c r="O10" s="131"/>
      <c r="P10" s="132"/>
    </row>
    <row r="11" spans="1:16" ht="15" customHeight="1" x14ac:dyDescent="0.25">
      <c r="A11" s="521" t="s">
        <v>357</v>
      </c>
      <c r="B11" s="522"/>
      <c r="C11" s="523"/>
      <c r="D11" s="524"/>
      <c r="E11" s="524"/>
      <c r="F11" s="524"/>
      <c r="G11" s="524"/>
      <c r="H11" s="524"/>
      <c r="I11" s="524"/>
      <c r="J11" s="524"/>
      <c r="K11" s="525"/>
      <c r="L11" s="113"/>
      <c r="M11" s="540" t="s">
        <v>358</v>
      </c>
      <c r="N11" s="541"/>
      <c r="O11" s="541"/>
      <c r="P11" s="542"/>
    </row>
    <row r="12" spans="1:16" ht="15.75" x14ac:dyDescent="0.25">
      <c r="A12" s="8" t="s">
        <v>359</v>
      </c>
      <c r="B12" s="159">
        <v>20</v>
      </c>
      <c r="C12" s="563" t="s">
        <v>360</v>
      </c>
      <c r="D12" s="564"/>
      <c r="E12" s="564"/>
      <c r="F12" s="564"/>
      <c r="G12" s="564"/>
      <c r="H12" s="564"/>
      <c r="I12" s="564"/>
      <c r="J12" s="564"/>
      <c r="K12" s="565"/>
      <c r="L12" s="113"/>
      <c r="M12" s="540"/>
      <c r="N12" s="541"/>
      <c r="O12" s="541"/>
      <c r="P12" s="542"/>
    </row>
    <row r="13" spans="1:16" ht="15.75" x14ac:dyDescent="0.25">
      <c r="A13" s="8" t="s">
        <v>361</v>
      </c>
      <c r="B13" s="160">
        <v>5</v>
      </c>
      <c r="C13" s="410"/>
      <c r="D13" s="362"/>
      <c r="E13" s="362"/>
      <c r="F13" s="362"/>
      <c r="G13" s="362"/>
      <c r="H13" s="362"/>
      <c r="I13" s="362"/>
      <c r="J13" s="362"/>
      <c r="K13" s="566"/>
      <c r="L13" s="113"/>
      <c r="M13" s="540"/>
      <c r="N13" s="541"/>
      <c r="O13" s="541"/>
      <c r="P13" s="542"/>
    </row>
    <row r="14" spans="1:16" ht="15.75" x14ac:dyDescent="0.25">
      <c r="A14" s="8" t="s">
        <v>362</v>
      </c>
      <c r="B14" s="160">
        <v>5</v>
      </c>
      <c r="C14" s="410"/>
      <c r="D14" s="362"/>
      <c r="E14" s="362"/>
      <c r="F14" s="362"/>
      <c r="G14" s="362"/>
      <c r="H14" s="362"/>
      <c r="I14" s="362"/>
      <c r="J14" s="362"/>
      <c r="K14" s="566"/>
      <c r="L14" s="113"/>
      <c r="M14" s="540"/>
      <c r="N14" s="541"/>
      <c r="O14" s="541"/>
      <c r="P14" s="542"/>
    </row>
    <row r="15" spans="1:16" ht="15.75" x14ac:dyDescent="0.25">
      <c r="A15" s="8" t="s">
        <v>363</v>
      </c>
      <c r="B15" s="161">
        <v>10</v>
      </c>
      <c r="C15" s="410"/>
      <c r="D15" s="362"/>
      <c r="E15" s="362"/>
      <c r="F15" s="362"/>
      <c r="G15" s="362"/>
      <c r="H15" s="362"/>
      <c r="I15" s="362"/>
      <c r="J15" s="362"/>
      <c r="K15" s="566"/>
      <c r="L15" s="113"/>
      <c r="M15" s="540"/>
      <c r="N15" s="541"/>
      <c r="O15" s="541"/>
      <c r="P15" s="542"/>
    </row>
    <row r="16" spans="1:16" ht="15.75" x14ac:dyDescent="0.25">
      <c r="A16" s="8" t="s">
        <v>364</v>
      </c>
      <c r="B16" s="19"/>
      <c r="C16" s="410"/>
      <c r="D16" s="362"/>
      <c r="E16" s="362"/>
      <c r="F16" s="362"/>
      <c r="G16" s="362"/>
      <c r="H16" s="362"/>
      <c r="I16" s="362"/>
      <c r="J16" s="362"/>
      <c r="K16" s="566"/>
      <c r="L16" s="113"/>
      <c r="M16" s="540"/>
      <c r="N16" s="541"/>
      <c r="O16" s="541"/>
      <c r="P16" s="542"/>
    </row>
    <row r="17" spans="1:16" ht="15.75" x14ac:dyDescent="0.25">
      <c r="A17" s="8" t="s">
        <v>365</v>
      </c>
      <c r="B17" s="19"/>
      <c r="C17" s="410"/>
      <c r="D17" s="362"/>
      <c r="E17" s="362"/>
      <c r="F17" s="362"/>
      <c r="G17" s="362"/>
      <c r="H17" s="362"/>
      <c r="I17" s="362"/>
      <c r="J17" s="362"/>
      <c r="K17" s="566"/>
      <c r="L17" s="113"/>
      <c r="M17" s="540"/>
      <c r="N17" s="541"/>
      <c r="O17" s="541"/>
      <c r="P17" s="542"/>
    </row>
    <row r="18" spans="1:16" ht="16.5" thickBot="1" x14ac:dyDescent="0.3">
      <c r="A18" s="8" t="s">
        <v>366</v>
      </c>
      <c r="B18" s="134"/>
      <c r="C18" s="567"/>
      <c r="D18" s="568"/>
      <c r="E18" s="568"/>
      <c r="F18" s="568"/>
      <c r="G18" s="568"/>
      <c r="H18" s="568"/>
      <c r="I18" s="568"/>
      <c r="J18" s="568"/>
      <c r="K18" s="569"/>
      <c r="L18" s="113"/>
      <c r="M18" s="540"/>
      <c r="N18" s="541"/>
      <c r="O18" s="541"/>
      <c r="P18" s="542"/>
    </row>
    <row r="19" spans="1:16" ht="16.899999999999999" customHeight="1" thickBot="1" x14ac:dyDescent="0.3">
      <c r="A19" s="546" t="s">
        <v>367</v>
      </c>
      <c r="B19" s="547"/>
      <c r="C19" s="547"/>
      <c r="D19" s="547"/>
      <c r="E19" s="547"/>
      <c r="F19" s="547"/>
      <c r="G19" s="547"/>
      <c r="H19" s="547"/>
      <c r="I19" s="547"/>
      <c r="J19" s="547"/>
      <c r="K19" s="548"/>
      <c r="L19" s="112"/>
      <c r="M19" s="543"/>
      <c r="N19" s="544"/>
      <c r="O19" s="544"/>
      <c r="P19" s="545"/>
    </row>
    <row r="20" spans="1:16" ht="49.15" customHeight="1" thickBot="1" x14ac:dyDescent="0.3">
      <c r="A20" s="549"/>
      <c r="B20" s="550"/>
      <c r="C20" s="70" t="s">
        <v>368</v>
      </c>
      <c r="D20" s="47" t="s">
        <v>369</v>
      </c>
      <c r="E20" s="70" t="s">
        <v>370</v>
      </c>
      <c r="F20" s="70" t="s">
        <v>371</v>
      </c>
      <c r="G20" s="72" t="s">
        <v>372</v>
      </c>
      <c r="H20" s="70" t="s">
        <v>373</v>
      </c>
      <c r="I20" s="109"/>
      <c r="J20" s="82"/>
      <c r="K20" s="82"/>
      <c r="L20" s="82"/>
      <c r="M20" s="71"/>
      <c r="N20" s="71"/>
      <c r="O20" s="71"/>
      <c r="P20" s="71"/>
    </row>
    <row r="21" spans="1:16" ht="14.45" customHeight="1" thickTop="1" x14ac:dyDescent="0.25">
      <c r="A21" s="516" t="s">
        <v>374</v>
      </c>
      <c r="B21" s="84" t="s">
        <v>375</v>
      </c>
      <c r="C21" s="48">
        <f>SUM(C22:C27)</f>
        <v>918</v>
      </c>
      <c r="D21" s="49">
        <f>SUM(D22:D27)</f>
        <v>582</v>
      </c>
      <c r="E21" s="49">
        <f>SUM(E22:E27)</f>
        <v>0</v>
      </c>
      <c r="F21" s="49">
        <f>SUM(F22:F27)</f>
        <v>1500</v>
      </c>
      <c r="G21" s="49">
        <f>SUM(G22:G27)</f>
        <v>1339</v>
      </c>
      <c r="H21" s="50">
        <f>G21*51.39</f>
        <v>68811.210000000006</v>
      </c>
      <c r="I21" s="114"/>
      <c r="J21" s="534" t="s">
        <v>376</v>
      </c>
      <c r="K21" s="534"/>
      <c r="L21" s="535"/>
    </row>
    <row r="22" spans="1:16" x14ac:dyDescent="0.25">
      <c r="A22" s="517"/>
      <c r="B22" s="85" t="s">
        <v>377</v>
      </c>
      <c r="C22" s="126">
        <f>'6. MAQUETTE'!E17*1.5</f>
        <v>430.5</v>
      </c>
      <c r="D22" s="126">
        <f>'6. MAQUETTE'!G17</f>
        <v>224</v>
      </c>
      <c r="E22" s="126">
        <f>'6. MAQUETTE'!I5*2/3</f>
        <v>0</v>
      </c>
      <c r="F22" s="126">
        <f t="shared" ref="F22:F25" si="0">C22+D22+E22</f>
        <v>654.5</v>
      </c>
      <c r="G22" s="127">
        <f>'6. MAQUETTE'!L17</f>
        <v>493.5</v>
      </c>
      <c r="H22" s="128">
        <f>G22*51.39</f>
        <v>25360.965</v>
      </c>
      <c r="I22" s="114"/>
      <c r="J22" s="536"/>
      <c r="K22" s="536"/>
      <c r="L22" s="537"/>
    </row>
    <row r="23" spans="1:16" x14ac:dyDescent="0.25">
      <c r="A23" s="517"/>
      <c r="B23" s="85" t="s">
        <v>378</v>
      </c>
      <c r="C23" s="126">
        <f>'6. MAQUETTE'!E31*1.5</f>
        <v>225</v>
      </c>
      <c r="D23" s="126">
        <f>'6. MAQUETTE'!G31</f>
        <v>100</v>
      </c>
      <c r="E23" s="126">
        <f>'6. MAQUETTE'!I31*2/3</f>
        <v>0</v>
      </c>
      <c r="F23" s="126">
        <f t="shared" si="0"/>
        <v>325</v>
      </c>
      <c r="G23" s="127">
        <f>'6. MAQUETTE'!L31</f>
        <v>325</v>
      </c>
      <c r="H23" s="128">
        <f t="shared" ref="H23:H27" si="1">G23*51.39</f>
        <v>16701.75</v>
      </c>
      <c r="I23" s="114"/>
      <c r="J23" s="536"/>
      <c r="K23" s="536"/>
      <c r="L23" s="537"/>
    </row>
    <row r="24" spans="1:16" ht="15.75" thickBot="1" x14ac:dyDescent="0.3">
      <c r="A24" s="517"/>
      <c r="B24" s="85" t="s">
        <v>379</v>
      </c>
      <c r="C24" s="126">
        <f>'6. MAQUETTE'!E47*1.5</f>
        <v>262.5</v>
      </c>
      <c r="D24" s="126">
        <f>'6. MAQUETTE'!G47</f>
        <v>133</v>
      </c>
      <c r="E24" s="126">
        <f>'6. MAQUETTE'!I47*2/3</f>
        <v>0</v>
      </c>
      <c r="F24" s="126">
        <f t="shared" si="0"/>
        <v>395.5</v>
      </c>
      <c r="G24" s="127">
        <f>'6. MAQUETTE'!L47</f>
        <v>395.5</v>
      </c>
      <c r="H24" s="128">
        <f t="shared" si="1"/>
        <v>20324.744999999999</v>
      </c>
      <c r="I24" s="114"/>
      <c r="J24" s="538"/>
      <c r="K24" s="538"/>
      <c r="L24" s="539"/>
      <c r="M24" s="110"/>
    </row>
    <row r="25" spans="1:16" ht="15.75" thickTop="1" x14ac:dyDescent="0.25">
      <c r="A25" s="517"/>
      <c r="B25" s="85" t="s">
        <v>380</v>
      </c>
      <c r="C25" s="126">
        <f>'6. MAQUETTE'!E57*1.5</f>
        <v>0</v>
      </c>
      <c r="D25" s="126">
        <f>'6. MAQUETTE'!G57</f>
        <v>125</v>
      </c>
      <c r="E25" s="126">
        <f>'6. MAQUETTE'!I57*2/3</f>
        <v>0</v>
      </c>
      <c r="F25" s="126">
        <f t="shared" si="0"/>
        <v>125</v>
      </c>
      <c r="G25" s="127">
        <f>'6. MAQUETTE'!L57</f>
        <v>125</v>
      </c>
      <c r="H25" s="128">
        <f t="shared" si="1"/>
        <v>6423.75</v>
      </c>
      <c r="I25" s="73"/>
      <c r="J25" s="73"/>
      <c r="K25" s="73"/>
      <c r="L25" s="73"/>
    </row>
    <row r="26" spans="1:16" x14ac:dyDescent="0.25">
      <c r="A26" s="517"/>
      <c r="B26" s="85" t="s">
        <v>381</v>
      </c>
      <c r="C26" s="126">
        <f>'6. MAQUETTE'!E63*1.5</f>
        <v>0</v>
      </c>
      <c r="D26" s="126">
        <f>'6. MAQUETTE'!G63</f>
        <v>0</v>
      </c>
      <c r="E26" s="126">
        <f>'6. MAQUETTE'!I63*2/3</f>
        <v>0</v>
      </c>
      <c r="F26" s="126">
        <f t="shared" ref="F26:F27" si="2">C26+D26+E26</f>
        <v>0</v>
      </c>
      <c r="G26" s="127">
        <f>'6. MAQUETTE'!L63</f>
        <v>0</v>
      </c>
      <c r="H26" s="146">
        <f t="shared" si="1"/>
        <v>0</v>
      </c>
      <c r="I26" s="73"/>
      <c r="J26" s="73"/>
      <c r="K26" s="73"/>
      <c r="L26" s="73"/>
    </row>
    <row r="27" spans="1:16" ht="15.75" thickBot="1" x14ac:dyDescent="0.3">
      <c r="A27" s="518"/>
      <c r="B27" s="147" t="s">
        <v>382</v>
      </c>
      <c r="C27" s="152">
        <f>'6. MAQUETTE'!E69*1.5</f>
        <v>0</v>
      </c>
      <c r="D27" s="152">
        <f>'6. MAQUETTE'!G69</f>
        <v>0</v>
      </c>
      <c r="E27" s="152">
        <f>'6. MAQUETTE'!I69*2/3</f>
        <v>0</v>
      </c>
      <c r="F27" s="152">
        <f t="shared" si="2"/>
        <v>0</v>
      </c>
      <c r="G27" s="153">
        <f>'6. MAQUETTE'!L69</f>
        <v>0</v>
      </c>
      <c r="H27" s="148">
        <f t="shared" si="1"/>
        <v>0</v>
      </c>
      <c r="I27" s="73"/>
      <c r="J27" s="73"/>
      <c r="K27" s="73"/>
      <c r="L27" s="73"/>
    </row>
    <row r="28" spans="1:16" ht="15" customHeight="1" x14ac:dyDescent="0.25">
      <c r="A28" s="519" t="s">
        <v>383</v>
      </c>
      <c r="B28" s="149" t="s">
        <v>384</v>
      </c>
      <c r="C28" s="150"/>
      <c r="D28" s="150"/>
      <c r="E28" s="150"/>
      <c r="F28" s="151">
        <v>573</v>
      </c>
      <c r="G28" s="150"/>
      <c r="H28" s="150"/>
      <c r="I28" s="73"/>
      <c r="J28" s="73"/>
      <c r="K28" s="73"/>
      <c r="L28" s="73"/>
    </row>
    <row r="29" spans="1:16" ht="15.75" thickBot="1" x14ac:dyDescent="0.3">
      <c r="A29" s="519"/>
      <c r="B29" s="86" t="s">
        <v>385</v>
      </c>
      <c r="C29" s="88"/>
      <c r="D29" s="88"/>
      <c r="E29" s="88"/>
      <c r="F29" s="51">
        <v>1467</v>
      </c>
      <c r="G29" s="88"/>
      <c r="H29" s="88"/>
      <c r="I29" s="73"/>
      <c r="J29" s="115"/>
      <c r="K29" s="115"/>
      <c r="L29" s="115"/>
      <c r="M29" s="116"/>
    </row>
    <row r="30" spans="1:16" ht="43.15" customHeight="1" thickTop="1" thickBot="1" x14ac:dyDescent="0.3">
      <c r="A30" s="520"/>
      <c r="B30" s="87" t="s">
        <v>386</v>
      </c>
      <c r="C30" s="88"/>
      <c r="D30" s="88"/>
      <c r="E30" s="88"/>
      <c r="F30" s="88"/>
      <c r="G30" s="88"/>
      <c r="H30" s="129">
        <f>IF(F21&gt;F28,F29,(F21/F28)*F29)</f>
        <v>1467</v>
      </c>
      <c r="J30" s="531" t="s">
        <v>387</v>
      </c>
      <c r="K30" s="532"/>
      <c r="L30" s="532"/>
      <c r="M30" s="533"/>
    </row>
    <row r="31" spans="1:16" ht="15" customHeight="1" x14ac:dyDescent="0.25">
      <c r="A31" s="605" t="s">
        <v>388</v>
      </c>
      <c r="B31" s="74" t="s">
        <v>389</v>
      </c>
      <c r="C31" s="80"/>
      <c r="D31" s="80"/>
      <c r="E31" s="80"/>
      <c r="F31" s="80"/>
      <c r="G31" s="80"/>
      <c r="H31" s="130"/>
      <c r="I31" s="81"/>
      <c r="J31" s="81"/>
      <c r="K31" s="81"/>
      <c r="L31" s="81"/>
    </row>
    <row r="32" spans="1:16" ht="15" customHeight="1" x14ac:dyDescent="0.25">
      <c r="A32" s="519"/>
      <c r="B32" s="74" t="s">
        <v>390</v>
      </c>
      <c r="C32" s="80"/>
      <c r="D32" s="80"/>
      <c r="E32" s="80"/>
      <c r="F32" s="80"/>
      <c r="G32" s="80"/>
      <c r="H32" s="130"/>
      <c r="I32" s="81"/>
      <c r="J32" s="81"/>
      <c r="K32" s="81"/>
      <c r="L32" s="81"/>
    </row>
    <row r="33" spans="1:13" ht="15" customHeight="1" x14ac:dyDescent="0.25">
      <c r="A33" s="519"/>
      <c r="B33" s="75" t="s">
        <v>391</v>
      </c>
      <c r="C33" s="80"/>
      <c r="D33" s="80"/>
      <c r="E33" s="80"/>
      <c r="F33" s="80"/>
      <c r="G33" s="80"/>
      <c r="H33" s="130"/>
      <c r="I33" s="81"/>
      <c r="J33" s="81"/>
      <c r="K33" s="81"/>
      <c r="L33" s="81"/>
    </row>
    <row r="34" spans="1:13" ht="15" customHeight="1" x14ac:dyDescent="0.25">
      <c r="A34" s="519"/>
      <c r="B34" s="75" t="s">
        <v>392</v>
      </c>
      <c r="C34" s="80"/>
      <c r="D34" s="80"/>
      <c r="E34" s="80"/>
      <c r="F34" s="80"/>
      <c r="G34" s="80"/>
      <c r="H34" s="130"/>
      <c r="I34" s="81"/>
      <c r="J34" s="81"/>
      <c r="K34" s="81"/>
      <c r="L34" s="81"/>
    </row>
    <row r="35" spans="1:13" ht="15.75" thickBot="1" x14ac:dyDescent="0.3">
      <c r="A35" s="520"/>
      <c r="B35" s="76" t="s">
        <v>393</v>
      </c>
      <c r="C35" s="77"/>
      <c r="D35" s="78"/>
      <c r="E35" s="78"/>
      <c r="F35" s="78"/>
      <c r="G35" s="78"/>
      <c r="H35" s="79">
        <f>SUM(H31:H34)</f>
        <v>0</v>
      </c>
    </row>
    <row r="36" spans="1:13" ht="15.75" thickBot="1" x14ac:dyDescent="0.3"/>
    <row r="37" spans="1:13" ht="31.9" customHeight="1" thickTop="1" thickBot="1" x14ac:dyDescent="0.3">
      <c r="A37" s="606" t="s">
        <v>394</v>
      </c>
      <c r="B37" s="607"/>
      <c r="C37" s="608">
        <f>(H21+H35)/(B4-H30)</f>
        <v>12.565962381300221</v>
      </c>
      <c r="D37" s="609"/>
      <c r="E37" s="609"/>
      <c r="F37" s="610"/>
      <c r="G37" s="52"/>
      <c r="J37" s="531" t="s">
        <v>395</v>
      </c>
      <c r="K37" s="532"/>
      <c r="L37" s="532"/>
      <c r="M37" s="533"/>
    </row>
    <row r="38" spans="1:13" ht="31.9" customHeight="1" thickTop="1" thickBot="1" x14ac:dyDescent="0.3">
      <c r="A38" s="611" t="s">
        <v>396</v>
      </c>
      <c r="B38" s="612"/>
      <c r="C38" s="613">
        <f>IF(C37/15&lt;0,"--",IF(C37/15&lt;=1,1,C37/15))</f>
        <v>1</v>
      </c>
      <c r="D38" s="614"/>
      <c r="E38" s="614"/>
      <c r="F38" s="615"/>
      <c r="G38" s="52"/>
    </row>
    <row r="39" spans="1:13" ht="15" customHeight="1" thickBot="1" x14ac:dyDescent="0.3">
      <c r="A39" s="53"/>
      <c r="B39" s="53"/>
      <c r="C39" s="54"/>
      <c r="D39" s="54"/>
      <c r="E39" s="54"/>
      <c r="F39" s="54"/>
      <c r="G39" s="52"/>
    </row>
    <row r="40" spans="1:13" ht="16.149999999999999" customHeight="1" thickTop="1" thickBot="1" x14ac:dyDescent="0.3">
      <c r="C40" s="526" t="s">
        <v>397</v>
      </c>
      <c r="E40" s="54"/>
      <c r="F40" s="528" t="s">
        <v>398</v>
      </c>
      <c r="G40" s="529"/>
      <c r="H40" s="530"/>
      <c r="K40" s="591" t="s">
        <v>399</v>
      </c>
      <c r="L40" s="592"/>
      <c r="M40" s="593"/>
    </row>
    <row r="41" spans="1:13" ht="46.15" customHeight="1" thickBot="1" x14ac:dyDescent="0.3">
      <c r="C41" s="527"/>
      <c r="E41" s="54"/>
      <c r="F41" s="55" t="s">
        <v>400</v>
      </c>
      <c r="G41" s="56" t="s">
        <v>401</v>
      </c>
      <c r="H41" s="57" t="s">
        <v>402</v>
      </c>
    </row>
    <row r="42" spans="1:13" ht="15.75" x14ac:dyDescent="0.25">
      <c r="A42" s="598" t="s">
        <v>403</v>
      </c>
      <c r="B42" s="104" t="s">
        <v>404</v>
      </c>
      <c r="C42" s="105">
        <f>IF(OR(F57&lt;&gt;"",F57&lt;&gt;0),F57*H21,H21*F52)</f>
        <v>68811.210000000006</v>
      </c>
      <c r="D42" s="60"/>
      <c r="E42" s="61" t="s">
        <v>405</v>
      </c>
      <c r="F42" s="125">
        <f t="shared" ref="F42:F48" si="3">B12</f>
        <v>20</v>
      </c>
      <c r="G42" s="62">
        <f>B4</f>
        <v>6943</v>
      </c>
      <c r="H42" s="63">
        <f>F42*G42</f>
        <v>138860</v>
      </c>
    </row>
    <row r="43" spans="1:13" ht="15.75" x14ac:dyDescent="0.25">
      <c r="A43" s="599"/>
      <c r="B43" s="58" t="s">
        <v>406</v>
      </c>
      <c r="C43" s="59">
        <f>F49*H30</f>
        <v>58680</v>
      </c>
      <c r="D43" s="52"/>
      <c r="E43" s="64" t="s">
        <v>407</v>
      </c>
      <c r="F43" s="125">
        <f t="shared" si="3"/>
        <v>5</v>
      </c>
      <c r="G43" s="65">
        <f>B5</f>
        <v>4943</v>
      </c>
      <c r="H43" s="9">
        <f t="shared" ref="H43:H45" si="4">F43*G43</f>
        <v>24715</v>
      </c>
    </row>
    <row r="44" spans="1:13" ht="16.5" thickBot="1" x14ac:dyDescent="0.3">
      <c r="A44" s="599"/>
      <c r="B44" s="93" t="s">
        <v>408</v>
      </c>
      <c r="C44" s="94">
        <f>H35</f>
        <v>0</v>
      </c>
      <c r="D44" s="52"/>
      <c r="E44" s="64" t="s">
        <v>409</v>
      </c>
      <c r="F44" s="125">
        <f t="shared" si="3"/>
        <v>5</v>
      </c>
      <c r="G44" s="65">
        <f t="shared" ref="G44:G45" si="5">B6</f>
        <v>2943</v>
      </c>
      <c r="H44" s="9">
        <f t="shared" si="4"/>
        <v>14715</v>
      </c>
    </row>
    <row r="45" spans="1:13" ht="16.5" thickBot="1" x14ac:dyDescent="0.3">
      <c r="A45" s="600"/>
      <c r="B45" s="107" t="s">
        <v>410</v>
      </c>
      <c r="C45" s="108">
        <f>C42+C43+C44</f>
        <v>127491.21</v>
      </c>
      <c r="D45" s="52"/>
      <c r="E45" s="64" t="s">
        <v>411</v>
      </c>
      <c r="F45" s="125">
        <f t="shared" si="3"/>
        <v>10</v>
      </c>
      <c r="G45" s="65">
        <f t="shared" si="5"/>
        <v>243</v>
      </c>
      <c r="H45" s="9">
        <f t="shared" si="4"/>
        <v>2430</v>
      </c>
    </row>
    <row r="46" spans="1:13" ht="16.5" thickBot="1" x14ac:dyDescent="0.3">
      <c r="A46" s="601"/>
      <c r="B46" s="95" t="s">
        <v>412</v>
      </c>
      <c r="C46" s="96">
        <f>IFERROR(C45/F49,"0 €")</f>
        <v>3187.2802500000003</v>
      </c>
      <c r="D46" s="52"/>
      <c r="E46" s="64" t="s">
        <v>413</v>
      </c>
      <c r="F46" s="125">
        <f t="shared" si="3"/>
        <v>0</v>
      </c>
      <c r="G46" s="65">
        <f t="shared" ref="G46:G48" si="6">B8</f>
        <v>0</v>
      </c>
      <c r="H46" s="9">
        <f t="shared" ref="H46:H48" si="7">F46*G46</f>
        <v>0</v>
      </c>
    </row>
    <row r="47" spans="1:13" ht="16.5" thickBot="1" x14ac:dyDescent="0.3">
      <c r="A47" s="596" t="s">
        <v>402</v>
      </c>
      <c r="B47" s="97" t="s">
        <v>414</v>
      </c>
      <c r="C47" s="98">
        <f>H42+H43+H44+H45</f>
        <v>180720</v>
      </c>
      <c r="D47" s="52"/>
      <c r="E47" s="64" t="s">
        <v>415</v>
      </c>
      <c r="F47" s="125">
        <f t="shared" si="3"/>
        <v>0</v>
      </c>
      <c r="G47" s="65">
        <f t="shared" si="6"/>
        <v>0</v>
      </c>
      <c r="H47" s="9">
        <f t="shared" si="7"/>
        <v>0</v>
      </c>
    </row>
    <row r="48" spans="1:13" ht="16.5" thickBot="1" x14ac:dyDescent="0.3">
      <c r="A48" s="597"/>
      <c r="B48" s="99" t="s">
        <v>416</v>
      </c>
      <c r="C48" s="100">
        <f>IFERROR(C47/F49,"0 €")</f>
        <v>4518</v>
      </c>
      <c r="D48" s="52"/>
      <c r="E48" s="64" t="s">
        <v>417</v>
      </c>
      <c r="F48" s="125">
        <f t="shared" si="3"/>
        <v>0</v>
      </c>
      <c r="G48" s="65">
        <f t="shared" si="6"/>
        <v>0</v>
      </c>
      <c r="H48" s="9">
        <f t="shared" si="7"/>
        <v>0</v>
      </c>
    </row>
    <row r="49" spans="1:8" ht="16.5" thickBot="1" x14ac:dyDescent="0.3">
      <c r="A49" s="602" t="s">
        <v>418</v>
      </c>
      <c r="B49" s="102" t="s">
        <v>419</v>
      </c>
      <c r="C49" s="103">
        <f>C47-C45</f>
        <v>53228.789999999994</v>
      </c>
      <c r="D49" s="52"/>
      <c r="E49" s="66" t="s">
        <v>73</v>
      </c>
      <c r="F49" s="136">
        <f>SUM(F42:F48)</f>
        <v>40</v>
      </c>
      <c r="G49" s="67"/>
      <c r="H49" s="68">
        <f>SUM(H42:H48)</f>
        <v>180720</v>
      </c>
    </row>
    <row r="50" spans="1:8" ht="16.5" thickBot="1" x14ac:dyDescent="0.3">
      <c r="A50" s="603"/>
      <c r="B50" s="106" t="s">
        <v>420</v>
      </c>
      <c r="C50" s="101">
        <f>C48-C46</f>
        <v>1330.7197499999997</v>
      </c>
      <c r="E50" s="604" t="s">
        <v>416</v>
      </c>
      <c r="F50" s="549"/>
      <c r="G50" s="549"/>
      <c r="H50" s="69">
        <f>IFERROR(H49/F49,0)</f>
        <v>4518</v>
      </c>
    </row>
    <row r="51" spans="1:8" ht="15.75" thickBot="1" x14ac:dyDescent="0.3">
      <c r="A51" s="44"/>
    </row>
    <row r="52" spans="1:8" ht="15.75" thickBot="1" x14ac:dyDescent="0.3">
      <c r="B52" s="89"/>
      <c r="C52" s="89" t="str">
        <f>IF(C49=0,"autofinancé",IF(C49&lt;0,"déficitaire","excédentaire"))</f>
        <v>excédentaire</v>
      </c>
      <c r="E52" s="83" t="s">
        <v>421</v>
      </c>
      <c r="F52" s="90">
        <f>IF(F49/15&lt;=0,"0",IF(F49/15&lt;=1,1,IF(F49/15&lt;=2,2,IF(F49/15&lt;=3,3,IF(F49/15&lt;=4,4,IF(F49/15&lt;=5,5,IF(F49/15&lt;=6,6,IF(F49/15&lt;=7,7,IF(F49/15&lt;=8,8,F49/15)))))))))</f>
        <v>3</v>
      </c>
    </row>
    <row r="53" spans="1:8" x14ac:dyDescent="0.25">
      <c r="E53" s="91" t="s">
        <v>422</v>
      </c>
    </row>
    <row r="54" spans="1:8" x14ac:dyDescent="0.25">
      <c r="A54" s="140" t="s">
        <v>423</v>
      </c>
      <c r="B54" s="141"/>
      <c r="C54" s="142">
        <f>'2. DESCRIPTION FORMATION'!C22</f>
        <v>12000</v>
      </c>
      <c r="E54" s="92" t="s">
        <v>424</v>
      </c>
    </row>
    <row r="55" spans="1:8" ht="15.75" x14ac:dyDescent="0.25">
      <c r="A55" s="587" t="s">
        <v>425</v>
      </c>
      <c r="B55" s="143" t="s">
        <v>419</v>
      </c>
      <c r="C55" s="144">
        <f>C54+C47-C45</f>
        <v>65228.789999999994</v>
      </c>
      <c r="E55" s="52"/>
    </row>
    <row r="56" spans="1:8" ht="16.5" thickBot="1" x14ac:dyDescent="0.3">
      <c r="A56" s="587"/>
      <c r="B56" s="143" t="s">
        <v>420</v>
      </c>
      <c r="C56" s="144">
        <f>C55/F49</f>
        <v>1630.7197499999997</v>
      </c>
      <c r="E56" t="s">
        <v>426</v>
      </c>
    </row>
    <row r="57" spans="1:8" ht="15.75" thickBot="1" x14ac:dyDescent="0.3">
      <c r="E57" s="138" t="s">
        <v>421</v>
      </c>
      <c r="F57" s="139">
        <v>1</v>
      </c>
    </row>
    <row r="58" spans="1:8" ht="57.75" customHeight="1" x14ac:dyDescent="0.25">
      <c r="A58" s="594" t="s">
        <v>427</v>
      </c>
      <c r="B58" s="595"/>
      <c r="C58" s="29"/>
      <c r="E58" s="513" t="s">
        <v>428</v>
      </c>
      <c r="F58" s="514"/>
      <c r="G58" s="514"/>
      <c r="H58" s="515"/>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39"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4">
    <dataValidation type="list" allowBlank="1" showInputMessage="1" showErrorMessage="1" sqref="C58" xr:uid="{00000000-0002-0000-0700-000000000000}">
      <formula1>"Favorable, Défavorable, Favorable avec réserve"</formula1>
    </dataValidation>
    <dataValidation type="custom" showInputMessage="1" showErrorMessage="1" errorTitle="RAPPEL" error="Précisez d'abord pour quels types d'appenants cela s'applique" sqref="B8:B10" xr:uid="{F4BFD251-D0D6-4B2B-B804-5316034A2EAE}">
      <formula1>ISTEXT(G8)</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F18" sqref="F18"/>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623" t="s">
        <v>429</v>
      </c>
      <c r="B1" s="623"/>
      <c r="C1" s="623"/>
      <c r="D1" s="623"/>
      <c r="E1" s="623"/>
      <c r="F1" s="623"/>
      <c r="G1" s="623"/>
      <c r="H1" s="623"/>
      <c r="I1" s="623"/>
      <c r="J1" s="623"/>
      <c r="K1" s="623"/>
    </row>
    <row r="2" spans="1:11" ht="30" customHeight="1" x14ac:dyDescent="0.25">
      <c r="A2" s="621" t="s">
        <v>430</v>
      </c>
      <c r="B2" s="621"/>
      <c r="C2" s="621"/>
      <c r="D2" s="621"/>
      <c r="E2" s="621"/>
      <c r="F2" s="621"/>
      <c r="G2" s="621"/>
      <c r="H2" s="621"/>
      <c r="I2" s="621"/>
      <c r="J2" s="621"/>
      <c r="K2" s="621"/>
    </row>
    <row r="3" spans="1:11" ht="15.75" x14ac:dyDescent="0.25">
      <c r="A3" s="41" t="s">
        <v>431</v>
      </c>
      <c r="B3" s="12" t="s">
        <v>27</v>
      </c>
      <c r="C3" s="620" t="s">
        <v>432</v>
      </c>
      <c r="D3" s="620"/>
      <c r="E3" s="620" t="s">
        <v>433</v>
      </c>
      <c r="F3" s="620"/>
      <c r="G3" s="620"/>
      <c r="H3" s="620"/>
      <c r="I3" s="620"/>
      <c r="J3" s="620"/>
      <c r="K3" s="620"/>
    </row>
    <row r="4" spans="1:11" ht="15.75" x14ac:dyDescent="0.25">
      <c r="A4" s="41" t="s">
        <v>434</v>
      </c>
      <c r="B4" s="12"/>
      <c r="C4" s="620" t="s">
        <v>435</v>
      </c>
      <c r="D4" s="620"/>
      <c r="E4" s="620" t="s">
        <v>436</v>
      </c>
      <c r="F4" s="620"/>
      <c r="G4" s="620"/>
      <c r="H4" s="620"/>
      <c r="I4" s="620"/>
      <c r="J4" s="620"/>
      <c r="K4" s="620"/>
    </row>
    <row r="5" spans="1:11" ht="27.75" customHeight="1" x14ac:dyDescent="0.25">
      <c r="A5" s="41" t="s">
        <v>437</v>
      </c>
      <c r="B5" s="15"/>
      <c r="C5" s="620" t="s">
        <v>435</v>
      </c>
      <c r="D5" s="620"/>
      <c r="E5" s="617" t="s">
        <v>438</v>
      </c>
      <c r="F5" s="618"/>
      <c r="G5" s="618"/>
      <c r="H5" s="618"/>
      <c r="I5" s="618"/>
      <c r="J5" s="618"/>
      <c r="K5" s="619"/>
    </row>
    <row r="6" spans="1:11" ht="39.75" customHeight="1" x14ac:dyDescent="0.25">
      <c r="A6" s="42" t="s">
        <v>439</v>
      </c>
      <c r="B6" s="30" t="s">
        <v>498</v>
      </c>
      <c r="C6" s="616" t="s">
        <v>440</v>
      </c>
      <c r="D6" s="616"/>
      <c r="E6" s="617" t="s">
        <v>572</v>
      </c>
      <c r="F6" s="618"/>
      <c r="G6" s="618"/>
      <c r="H6" s="618"/>
      <c r="I6" s="618"/>
      <c r="J6" s="618"/>
      <c r="K6" s="619"/>
    </row>
    <row r="7" spans="1:11" ht="15.75" x14ac:dyDescent="0.25">
      <c r="A7" s="622" t="s">
        <v>441</v>
      </c>
      <c r="B7" s="622"/>
      <c r="C7" s="622"/>
      <c r="D7" s="622"/>
      <c r="E7" s="622"/>
      <c r="F7" s="622"/>
      <c r="G7" s="622"/>
      <c r="H7" s="622"/>
      <c r="I7" s="622"/>
      <c r="J7" s="622"/>
      <c r="K7" s="622"/>
    </row>
    <row r="8" spans="1:11" ht="30.75" customHeight="1" x14ac:dyDescent="0.25">
      <c r="A8" s="41" t="s">
        <v>442</v>
      </c>
      <c r="B8" s="15"/>
      <c r="C8" s="616" t="s">
        <v>435</v>
      </c>
      <c r="D8" s="616"/>
      <c r="E8" s="617" t="s">
        <v>438</v>
      </c>
      <c r="F8" s="618"/>
      <c r="G8" s="618"/>
      <c r="H8" s="618"/>
      <c r="I8" s="618"/>
      <c r="J8" s="618"/>
      <c r="K8" s="619"/>
    </row>
    <row r="9" spans="1:11" ht="34.5" customHeight="1" x14ac:dyDescent="0.25">
      <c r="A9" s="41" t="s">
        <v>443</v>
      </c>
      <c r="B9" s="15"/>
      <c r="C9" s="616" t="s">
        <v>435</v>
      </c>
      <c r="D9" s="616"/>
      <c r="E9" s="617" t="s">
        <v>438</v>
      </c>
      <c r="F9" s="618"/>
      <c r="G9" s="618"/>
      <c r="H9" s="618"/>
      <c r="I9" s="618"/>
      <c r="J9" s="618"/>
      <c r="K9" s="619"/>
    </row>
    <row r="10" spans="1:11" ht="17.25" customHeight="1" x14ac:dyDescent="0.25">
      <c r="A10" s="2" t="s">
        <v>444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69" t="s">
        <v>445</v>
      </c>
      <c r="B1" s="370"/>
      <c r="C1" s="370"/>
    </row>
    <row r="2" spans="1:3" ht="15.75" thickBot="1" x14ac:dyDescent="0.3">
      <c r="A2" s="420" t="s">
        <v>446</v>
      </c>
      <c r="B2" s="420"/>
      <c r="C2" s="420"/>
    </row>
    <row r="3" spans="1:3" ht="16.5" thickBot="1" x14ac:dyDescent="0.3">
      <c r="A3" s="624" t="s">
        <v>447</v>
      </c>
      <c r="B3" s="625"/>
      <c r="C3" s="626"/>
    </row>
    <row r="4" spans="1:3" ht="15.75" x14ac:dyDescent="0.25">
      <c r="A4" s="21"/>
      <c r="B4" s="21" t="s">
        <v>448</v>
      </c>
      <c r="C4" s="21" t="s">
        <v>449</v>
      </c>
    </row>
    <row r="5" spans="1:3" x14ac:dyDescent="0.25">
      <c r="A5" s="22" t="s">
        <v>450</v>
      </c>
      <c r="B5" s="10"/>
      <c r="C5" s="11"/>
    </row>
    <row r="6" spans="1:3" x14ac:dyDescent="0.25">
      <c r="A6" s="22" t="s">
        <v>451</v>
      </c>
      <c r="B6" s="23">
        <v>0</v>
      </c>
      <c r="C6" s="23">
        <v>0</v>
      </c>
    </row>
    <row r="7" spans="1:3" x14ac:dyDescent="0.25">
      <c r="A7" s="24" t="s">
        <v>452</v>
      </c>
      <c r="B7" s="25"/>
      <c r="C7" s="11"/>
    </row>
    <row r="8" spans="1:3" x14ac:dyDescent="0.25">
      <c r="A8" s="24" t="s">
        <v>453</v>
      </c>
      <c r="B8" s="25"/>
      <c r="C8" s="26"/>
    </row>
    <row r="9" spans="1:3" x14ac:dyDescent="0.25">
      <c r="A9" s="22" t="s">
        <v>454</v>
      </c>
      <c r="B9" s="25"/>
      <c r="C9" s="26"/>
    </row>
    <row r="10" spans="1:3" x14ac:dyDescent="0.25">
      <c r="A10" s="22" t="s">
        <v>455</v>
      </c>
      <c r="B10" s="25"/>
      <c r="C10" s="26"/>
    </row>
    <row r="11" spans="1:3" x14ac:dyDescent="0.25">
      <c r="A11" s="24" t="s">
        <v>456</v>
      </c>
      <c r="B11" s="25"/>
      <c r="C11" s="26"/>
    </row>
    <row r="12" spans="1:3" x14ac:dyDescent="0.25">
      <c r="A12" s="24" t="s">
        <v>457</v>
      </c>
      <c r="B12" s="25"/>
      <c r="C12" s="27"/>
    </row>
    <row r="13" spans="1:3" x14ac:dyDescent="0.25">
      <c r="A13" s="22" t="s">
        <v>458</v>
      </c>
      <c r="B13" s="25"/>
      <c r="C13" s="27"/>
    </row>
    <row r="14" spans="1:3" x14ac:dyDescent="0.25">
      <c r="A14" s="22" t="s">
        <v>459</v>
      </c>
      <c r="B14" s="25"/>
      <c r="C14" s="27"/>
    </row>
    <row r="15" spans="1:3" x14ac:dyDescent="0.25">
      <c r="A15" s="24" t="s">
        <v>460</v>
      </c>
      <c r="B15" s="25"/>
      <c r="C15" s="27"/>
    </row>
    <row r="19" spans="1:2" ht="15.75" thickBot="1" x14ac:dyDescent="0.3"/>
    <row r="20" spans="1:2" ht="65.25" customHeight="1" thickBot="1" x14ac:dyDescent="0.3">
      <c r="A20" s="28" t="s">
        <v>461</v>
      </c>
      <c r="B20" s="2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462</v>
      </c>
      <c r="D1" t="s">
        <v>463</v>
      </c>
      <c r="F1" t="s">
        <v>464</v>
      </c>
      <c r="G1" t="s">
        <v>465</v>
      </c>
      <c r="H1" t="s">
        <v>466</v>
      </c>
      <c r="I1" t="s">
        <v>467</v>
      </c>
      <c r="J1" t="s">
        <v>468</v>
      </c>
      <c r="K1" t="s">
        <v>469</v>
      </c>
      <c r="L1" t="s">
        <v>470</v>
      </c>
    </row>
    <row r="2" spans="1:12" x14ac:dyDescent="0.25">
      <c r="A2" t="s">
        <v>471</v>
      </c>
      <c r="B2" t="s">
        <v>27</v>
      </c>
      <c r="C2" t="s">
        <v>258</v>
      </c>
      <c r="D2" t="s">
        <v>472</v>
      </c>
      <c r="E2" t="s">
        <v>473</v>
      </c>
      <c r="F2" t="s">
        <v>474</v>
      </c>
      <c r="G2" t="s">
        <v>475</v>
      </c>
      <c r="H2" t="s">
        <v>476</v>
      </c>
      <c r="I2" t="s">
        <v>477</v>
      </c>
      <c r="J2" t="s">
        <v>478</v>
      </c>
      <c r="K2" t="s">
        <v>297</v>
      </c>
      <c r="L2" t="s">
        <v>479</v>
      </c>
    </row>
    <row r="3" spans="1:12" x14ac:dyDescent="0.25">
      <c r="A3" t="s">
        <v>14</v>
      </c>
      <c r="B3" t="s">
        <v>249</v>
      </c>
      <c r="C3" t="s">
        <v>261</v>
      </c>
      <c r="D3" t="s">
        <v>480</v>
      </c>
      <c r="E3" t="s">
        <v>481</v>
      </c>
      <c r="F3" t="s">
        <v>482</v>
      </c>
      <c r="G3" t="s">
        <v>483</v>
      </c>
      <c r="H3" t="s">
        <v>484</v>
      </c>
      <c r="I3" t="s">
        <v>3</v>
      </c>
      <c r="J3" t="s">
        <v>485</v>
      </c>
      <c r="K3" t="s">
        <v>486</v>
      </c>
      <c r="L3" t="s">
        <v>487</v>
      </c>
    </row>
    <row r="4" spans="1:12" x14ac:dyDescent="0.25">
      <c r="A4" t="s">
        <v>488</v>
      </c>
      <c r="D4" t="s">
        <v>489</v>
      </c>
      <c r="E4" t="s">
        <v>490</v>
      </c>
      <c r="F4" t="s">
        <v>491</v>
      </c>
      <c r="G4" t="s">
        <v>492</v>
      </c>
      <c r="H4" t="s">
        <v>493</v>
      </c>
      <c r="I4" t="s">
        <v>494</v>
      </c>
      <c r="J4" t="s">
        <v>495</v>
      </c>
      <c r="K4" t="s">
        <v>496</v>
      </c>
    </row>
    <row r="5" spans="1:12" x14ac:dyDescent="0.25">
      <c r="A5" t="s">
        <v>497</v>
      </c>
      <c r="B5" t="s">
        <v>498</v>
      </c>
      <c r="D5" t="s">
        <v>499</v>
      </c>
      <c r="E5" t="s">
        <v>500</v>
      </c>
      <c r="F5" t="s">
        <v>16</v>
      </c>
      <c r="G5" t="s">
        <v>501</v>
      </c>
      <c r="H5" t="s">
        <v>502</v>
      </c>
      <c r="J5" t="s">
        <v>34</v>
      </c>
    </row>
    <row r="6" spans="1:12" x14ac:dyDescent="0.25">
      <c r="B6" t="s">
        <v>503</v>
      </c>
      <c r="D6" t="s">
        <v>504</v>
      </c>
      <c r="E6" t="s">
        <v>505</v>
      </c>
      <c r="F6" t="s">
        <v>506</v>
      </c>
      <c r="G6" t="s">
        <v>507</v>
      </c>
      <c r="J6" t="s">
        <v>508</v>
      </c>
    </row>
    <row r="7" spans="1:12" x14ac:dyDescent="0.25">
      <c r="B7" t="s">
        <v>509</v>
      </c>
      <c r="D7" t="s">
        <v>510</v>
      </c>
      <c r="E7" t="s">
        <v>511</v>
      </c>
      <c r="F7" t="s">
        <v>18</v>
      </c>
      <c r="G7" t="s">
        <v>512</v>
      </c>
      <c r="J7" t="s">
        <v>513</v>
      </c>
    </row>
    <row r="8" spans="1:12" x14ac:dyDescent="0.25">
      <c r="D8" t="s">
        <v>514</v>
      </c>
      <c r="E8" t="s">
        <v>515</v>
      </c>
      <c r="F8" t="s">
        <v>516</v>
      </c>
      <c r="G8" t="s">
        <v>517</v>
      </c>
    </row>
    <row r="9" spans="1:12" x14ac:dyDescent="0.25">
      <c r="D9" t="s">
        <v>518</v>
      </c>
      <c r="G9" t="s">
        <v>519</v>
      </c>
    </row>
    <row r="10" spans="1:12" x14ac:dyDescent="0.25">
      <c r="D10" t="s">
        <v>520</v>
      </c>
      <c r="G10" t="s">
        <v>521</v>
      </c>
    </row>
    <row r="11" spans="1:12" x14ac:dyDescent="0.25">
      <c r="D11" t="s">
        <v>522</v>
      </c>
      <c r="G11" t="s">
        <v>523</v>
      </c>
    </row>
    <row r="12" spans="1:12" x14ac:dyDescent="0.25">
      <c r="D12" t="s">
        <v>524</v>
      </c>
      <c r="G12" t="s">
        <v>525</v>
      </c>
    </row>
    <row r="13" spans="1:12" x14ac:dyDescent="0.25">
      <c r="D13" t="s">
        <v>526</v>
      </c>
      <c r="G13" t="s">
        <v>527</v>
      </c>
    </row>
    <row r="14" spans="1:12" x14ac:dyDescent="0.25">
      <c r="D14" t="s">
        <v>528</v>
      </c>
      <c r="G14" t="s">
        <v>529</v>
      </c>
    </row>
    <row r="15" spans="1:12" x14ac:dyDescent="0.25">
      <c r="D15" t="s">
        <v>530</v>
      </c>
      <c r="G15" t="s">
        <v>531</v>
      </c>
    </row>
    <row r="16" spans="1:12" x14ac:dyDescent="0.25">
      <c r="D16" t="s">
        <v>532</v>
      </c>
      <c r="G16" t="s">
        <v>533</v>
      </c>
    </row>
    <row r="17" spans="4:7" x14ac:dyDescent="0.25">
      <c r="D17" t="s">
        <v>534</v>
      </c>
      <c r="G17" t="s">
        <v>535</v>
      </c>
    </row>
    <row r="18" spans="4:7" x14ac:dyDescent="0.25">
      <c r="D18" t="s">
        <v>5</v>
      </c>
      <c r="G18" t="s">
        <v>536</v>
      </c>
    </row>
    <row r="19" spans="4:7" x14ac:dyDescent="0.25">
      <c r="D19" t="s">
        <v>537</v>
      </c>
      <c r="G19" t="s">
        <v>538</v>
      </c>
    </row>
    <row r="20" spans="4:7" x14ac:dyDescent="0.25">
      <c r="G20" t="s">
        <v>539</v>
      </c>
    </row>
    <row r="21" spans="4:7" x14ac:dyDescent="0.25">
      <c r="G21" t="s">
        <v>540</v>
      </c>
    </row>
    <row r="22" spans="4:7" x14ac:dyDescent="0.25">
      <c r="G22" t="s">
        <v>541</v>
      </c>
    </row>
    <row r="23" spans="4:7" x14ac:dyDescent="0.25">
      <c r="G23" t="s">
        <v>542</v>
      </c>
    </row>
    <row r="24" spans="4:7" x14ac:dyDescent="0.25">
      <c r="G24" t="s">
        <v>543</v>
      </c>
    </row>
    <row r="25" spans="4:7" x14ac:dyDescent="0.25">
      <c r="G25" t="s">
        <v>544</v>
      </c>
    </row>
    <row r="26" spans="4:7" x14ac:dyDescent="0.25">
      <c r="G26" t="s">
        <v>545</v>
      </c>
    </row>
    <row r="27" spans="4:7" x14ac:dyDescent="0.25">
      <c r="G27" t="s">
        <v>546</v>
      </c>
    </row>
    <row r="28" spans="4:7" x14ac:dyDescent="0.25">
      <c r="G28" t="s">
        <v>547</v>
      </c>
    </row>
    <row r="29" spans="4:7" x14ac:dyDescent="0.25">
      <c r="G29" t="s">
        <v>548</v>
      </c>
    </row>
    <row r="30" spans="4:7" x14ac:dyDescent="0.25">
      <c r="G30" t="s">
        <v>549</v>
      </c>
    </row>
    <row r="31" spans="4:7" x14ac:dyDescent="0.25">
      <c r="G31" t="s">
        <v>550</v>
      </c>
    </row>
    <row r="32" spans="4:7" x14ac:dyDescent="0.25">
      <c r="G32" t="s">
        <v>551</v>
      </c>
    </row>
    <row r="33" spans="7:7" x14ac:dyDescent="0.25">
      <c r="G33" t="s">
        <v>552</v>
      </c>
    </row>
    <row r="34" spans="7:7" x14ac:dyDescent="0.25">
      <c r="G34" t="s">
        <v>553</v>
      </c>
    </row>
    <row r="35" spans="7:7" x14ac:dyDescent="0.25">
      <c r="G35" t="s">
        <v>554</v>
      </c>
    </row>
    <row r="36" spans="7:7" x14ac:dyDescent="0.25">
      <c r="G36" t="s">
        <v>555</v>
      </c>
    </row>
    <row r="37" spans="7:7" x14ac:dyDescent="0.25">
      <c r="G37" t="s">
        <v>556</v>
      </c>
    </row>
    <row r="38" spans="7:7" x14ac:dyDescent="0.25">
      <c r="G38" t="s">
        <v>557</v>
      </c>
    </row>
    <row r="39" spans="7:7" x14ac:dyDescent="0.25">
      <c r="G39" t="s">
        <v>558</v>
      </c>
    </row>
    <row r="40" spans="7:7" x14ac:dyDescent="0.25">
      <c r="G40" t="s">
        <v>559</v>
      </c>
    </row>
    <row r="41" spans="7:7" x14ac:dyDescent="0.25">
      <c r="G41" t="s">
        <v>560</v>
      </c>
    </row>
    <row r="42" spans="7:7" x14ac:dyDescent="0.25">
      <c r="G42" t="s">
        <v>561</v>
      </c>
    </row>
    <row r="43" spans="7:7" x14ac:dyDescent="0.25">
      <c r="G43" t="s">
        <v>562</v>
      </c>
    </row>
    <row r="44" spans="7:7" x14ac:dyDescent="0.25">
      <c r="G44" t="s">
        <v>563</v>
      </c>
    </row>
    <row r="45" spans="7:7" x14ac:dyDescent="0.25">
      <c r="G45" t="s">
        <v>564</v>
      </c>
    </row>
    <row r="46" spans="7:7" x14ac:dyDescent="0.25">
      <c r="G46" t="s">
        <v>565</v>
      </c>
    </row>
    <row r="47" spans="7:7" x14ac:dyDescent="0.25">
      <c r="G47" t="s">
        <v>566</v>
      </c>
    </row>
    <row r="48" spans="7:7" x14ac:dyDescent="0.25">
      <c r="G48" t="s">
        <v>567</v>
      </c>
    </row>
    <row r="49" spans="7:7" x14ac:dyDescent="0.25">
      <c r="G49" t="s">
        <v>568</v>
      </c>
    </row>
    <row r="50" spans="7:7" x14ac:dyDescent="0.25">
      <c r="G50" t="s">
        <v>569</v>
      </c>
    </row>
    <row r="51" spans="7:7" x14ac:dyDescent="0.25">
      <c r="G51" t="s">
        <v>570</v>
      </c>
    </row>
    <row r="52" spans="7:7" x14ac:dyDescent="0.25">
      <c r="G52" t="s">
        <v>7</v>
      </c>
    </row>
    <row r="53" spans="7:7" x14ac:dyDescent="0.25">
      <c r="G53" t="s">
        <v>571</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673D505D-8849-40B0-A331-BA060F3CE9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BF9812-E252-4967-A32B-C494A0898BEA}">
  <ds:schemaRefs>
    <ds:schemaRef ds:uri="http://schemas.microsoft.com/sharepoint/v3/contenttype/forms"/>
  </ds:schemaRefs>
</ds:datastoreItem>
</file>

<file path=customXml/itemProps3.xml><?xml version="1.0" encoding="utf-8"?>
<ds:datastoreItem xmlns:ds="http://schemas.openxmlformats.org/officeDocument/2006/customXml" ds:itemID="{71CEA923-202D-4989-91B5-8D21E3FB7529}">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